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ILESERVER\Licitações e Contratos\LICITAÇÕES\LICITAÇÕES\2022\CONCORRÊNCIA 2022\CONCORRÊNCIA 22 - 01.00044 - 3ª ETAPA DE GURUPI\ADENDO\"/>
    </mc:Choice>
  </mc:AlternateContent>
  <bookViews>
    <workbookView xWindow="0" yWindow="0" windowWidth="28800" windowHeight="11475" tabRatio="718" activeTab="2"/>
  </bookViews>
  <sheets>
    <sheet name="Resumo" sheetId="2" r:id="rId1"/>
    <sheet name="Planilha Preços" sheetId="29" r:id="rId2"/>
    <sheet name="Cronograma" sheetId="4" r:id="rId3"/>
  </sheets>
  <externalReferences>
    <externalReference r:id="rId4"/>
  </externalReferences>
  <definedNames>
    <definedName name="_xlnm._FilterDatabase" localSheetId="1" hidden="1">'Planilha Preços'!$B$1:$B$579</definedName>
    <definedName name="_xlnm.Print_Titles" localSheetId="1">'Planilha Preços'!$1:$5</definedName>
    <definedName name="_xlnm.Print_Titles" localSheetId="0">Resumo!$1:$5</definedName>
  </definedNames>
  <calcPr calcId="162913"/>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L577" i="29" l="1"/>
  <c r="F464" i="29" l="1"/>
  <c r="F383" i="29"/>
  <c r="F382" i="29"/>
  <c r="F381" i="29"/>
  <c r="F374" i="29"/>
  <c r="F373" i="29"/>
  <c r="F372" i="29"/>
  <c r="F371" i="29"/>
  <c r="F370" i="29"/>
  <c r="F367" i="29"/>
  <c r="F366" i="29"/>
  <c r="F365" i="29"/>
  <c r="F361" i="29"/>
  <c r="F360" i="29"/>
  <c r="F359" i="29"/>
  <c r="F358" i="29"/>
  <c r="F357" i="29"/>
  <c r="F356" i="29"/>
  <c r="F355" i="29"/>
  <c r="F354" i="29"/>
  <c r="F353" i="29"/>
  <c r="F352" i="29"/>
  <c r="F351" i="29"/>
  <c r="F350" i="29"/>
  <c r="F349" i="29"/>
  <c r="F348" i="29"/>
  <c r="F347" i="29"/>
  <c r="F346" i="29"/>
  <c r="F345" i="29"/>
  <c r="F344" i="29"/>
  <c r="F336" i="29"/>
  <c r="F335" i="29"/>
  <c r="F334" i="29"/>
  <c r="F333" i="29"/>
  <c r="F332" i="29"/>
  <c r="F331" i="29"/>
  <c r="F330" i="29"/>
  <c r="F329" i="29"/>
  <c r="F328" i="29"/>
  <c r="F327" i="29"/>
  <c r="F326" i="29"/>
  <c r="F325" i="29"/>
  <c r="F322" i="29"/>
  <c r="F321" i="29"/>
  <c r="F312" i="29"/>
  <c r="F307" i="29"/>
  <c r="F306" i="29"/>
  <c r="F305" i="29"/>
  <c r="F304" i="29"/>
  <c r="F300" i="29"/>
  <c r="F299" i="29"/>
  <c r="F294" i="29"/>
  <c r="F293" i="29"/>
  <c r="F292" i="29"/>
  <c r="F289" i="29"/>
  <c r="F288" i="29"/>
  <c r="F287" i="29"/>
  <c r="F286" i="29"/>
  <c r="F285" i="29"/>
  <c r="F281" i="29"/>
  <c r="F276" i="29"/>
  <c r="F262" i="29"/>
  <c r="F261" i="29"/>
  <c r="F260" i="29"/>
  <c r="F259" i="29"/>
  <c r="F258" i="29"/>
  <c r="F257" i="29"/>
  <c r="F256" i="29"/>
  <c r="F254" i="29"/>
  <c r="F252" i="29"/>
  <c r="F251" i="29"/>
  <c r="F250" i="29"/>
  <c r="F249" i="29"/>
  <c r="F248" i="29"/>
  <c r="F247" i="29"/>
  <c r="F246" i="29"/>
  <c r="F245" i="29"/>
  <c r="F244" i="29"/>
  <c r="F243" i="29"/>
  <c r="F242" i="29"/>
  <c r="F241" i="29"/>
  <c r="F240" i="29"/>
  <c r="F239" i="29"/>
  <c r="F236" i="29"/>
  <c r="F235" i="29"/>
  <c r="F234" i="29"/>
  <c r="F226" i="29"/>
  <c r="F222" i="29"/>
  <c r="F221" i="29"/>
  <c r="F220" i="29"/>
  <c r="F219" i="29"/>
  <c r="F218" i="29"/>
  <c r="F217" i="29"/>
  <c r="F216" i="29"/>
  <c r="F215" i="29"/>
  <c r="F196" i="29"/>
  <c r="F195" i="29"/>
  <c r="F194" i="29"/>
  <c r="F191" i="29"/>
  <c r="F187" i="29"/>
  <c r="F186" i="29"/>
  <c r="F183" i="29"/>
  <c r="F182" i="29"/>
  <c r="F181" i="29"/>
  <c r="F180" i="29"/>
  <c r="F177" i="29"/>
  <c r="F176" i="29"/>
  <c r="F175" i="29"/>
  <c r="F174" i="29"/>
  <c r="F173" i="29"/>
  <c r="F170" i="29"/>
  <c r="F163" i="29"/>
  <c r="F156" i="29"/>
  <c r="F155" i="29"/>
  <c r="F154" i="29"/>
  <c r="F153" i="29"/>
  <c r="F146" i="29"/>
  <c r="F145" i="29"/>
  <c r="F144" i="29"/>
  <c r="F141" i="29"/>
  <c r="F129" i="29"/>
  <c r="F128" i="29"/>
  <c r="F127" i="29"/>
  <c r="F125" i="29"/>
  <c r="F112" i="29"/>
  <c r="F106" i="29"/>
  <c r="F105" i="29"/>
  <c r="F88" i="29"/>
  <c r="F78" i="29"/>
  <c r="F71" i="29"/>
  <c r="F70" i="29"/>
  <c r="F69" i="29"/>
  <c r="F59" i="29"/>
  <c r="F52" i="29"/>
  <c r="F43" i="29"/>
  <c r="F42" i="29"/>
  <c r="F41" i="29"/>
  <c r="F40" i="29"/>
  <c r="F39" i="29"/>
  <c r="F34" i="29"/>
  <c r="F33" i="29"/>
  <c r="F32" i="29"/>
  <c r="F23" i="29"/>
  <c r="F20" i="29"/>
  <c r="F19" i="29"/>
  <c r="G410" i="29"/>
  <c r="G414" i="29" l="1"/>
  <c r="G465" i="29"/>
  <c r="G466" i="29"/>
  <c r="G467" i="29"/>
  <c r="G468" i="29"/>
  <c r="G563" i="29"/>
  <c r="G562" i="29"/>
  <c r="G561" i="29"/>
  <c r="G560" i="29"/>
  <c r="G559" i="29"/>
  <c r="G558" i="29"/>
  <c r="G557" i="29"/>
  <c r="G554" i="29"/>
  <c r="G553" i="29"/>
  <c r="G552" i="29"/>
  <c r="G551" i="29"/>
  <c r="G550" i="29"/>
  <c r="G549" i="29"/>
  <c r="G548" i="29"/>
  <c r="G547" i="29"/>
  <c r="G546" i="29"/>
  <c r="G545" i="29"/>
  <c r="G544" i="29"/>
  <c r="G543" i="29"/>
  <c r="G542" i="29"/>
  <c r="G541" i="29"/>
  <c r="G540" i="29"/>
  <c r="G539" i="29"/>
  <c r="G538" i="29"/>
  <c r="G537" i="29"/>
  <c r="G536" i="29"/>
  <c r="G535" i="29"/>
  <c r="G534" i="29"/>
  <c r="G533" i="29"/>
  <c r="G532" i="29"/>
  <c r="G531" i="29"/>
  <c r="G530" i="29"/>
  <c r="G529" i="29"/>
  <c r="G528" i="29"/>
  <c r="G527" i="29"/>
  <c r="G526" i="29"/>
  <c r="G525" i="29"/>
  <c r="G524" i="29"/>
  <c r="G523" i="29"/>
  <c r="G522" i="29"/>
  <c r="G521" i="29"/>
  <c r="G520" i="29"/>
  <c r="G519" i="29"/>
  <c r="G518" i="29"/>
  <c r="G517" i="29"/>
  <c r="G516" i="29"/>
  <c r="G515" i="29"/>
  <c r="G514" i="29"/>
  <c r="G513" i="29"/>
  <c r="G512" i="29"/>
  <c r="G511" i="29"/>
  <c r="G510" i="29"/>
  <c r="G509" i="29"/>
  <c r="G508" i="29"/>
  <c r="G507" i="29"/>
  <c r="G506" i="29"/>
  <c r="G505" i="29"/>
  <c r="G504" i="29"/>
  <c r="G503" i="29"/>
  <c r="G502" i="29"/>
  <c r="G501" i="29"/>
  <c r="G500" i="29"/>
  <c r="G499" i="29"/>
  <c r="G498" i="29"/>
  <c r="G497" i="29"/>
  <c r="G496" i="29"/>
  <c r="G495" i="29"/>
  <c r="G494" i="29"/>
  <c r="G491" i="29"/>
  <c r="G490" i="29"/>
  <c r="G489" i="29"/>
  <c r="G488" i="29"/>
  <c r="G487" i="29"/>
  <c r="G486" i="29"/>
  <c r="G485" i="29"/>
  <c r="G484" i="29"/>
  <c r="G483" i="29"/>
  <c r="G479" i="29"/>
  <c r="G478" i="29"/>
  <c r="G482" i="29"/>
  <c r="G481" i="29"/>
  <c r="G480" i="29"/>
  <c r="G475" i="29"/>
  <c r="G474" i="29"/>
  <c r="G473" i="29"/>
  <c r="G472" i="29"/>
  <c r="G469" i="29"/>
  <c r="G396" i="29"/>
  <c r="G395" i="29"/>
  <c r="G394" i="29"/>
  <c r="G393" i="29"/>
  <c r="G392" i="29"/>
  <c r="G391" i="29"/>
  <c r="G461" i="29"/>
  <c r="G460" i="29"/>
  <c r="G459" i="29"/>
  <c r="G458" i="29"/>
  <c r="G457" i="29"/>
  <c r="G456" i="29"/>
  <c r="G455" i="29"/>
  <c r="G454" i="29"/>
  <c r="G453" i="29"/>
  <c r="G452" i="29"/>
  <c r="G451" i="29"/>
  <c r="G450" i="29"/>
  <c r="G449" i="29"/>
  <c r="G448" i="29"/>
  <c r="G447" i="29"/>
  <c r="G446" i="29"/>
  <c r="G445" i="29"/>
  <c r="G444" i="29"/>
  <c r="G443" i="29"/>
  <c r="G442" i="29"/>
  <c r="G441" i="29"/>
  <c r="G440" i="29"/>
  <c r="G439" i="29"/>
  <c r="G438" i="29"/>
  <c r="G437" i="29"/>
  <c r="G436" i="29"/>
  <c r="G435" i="29"/>
  <c r="G434" i="29"/>
  <c r="G433" i="29"/>
  <c r="G432" i="29"/>
  <c r="G431" i="29"/>
  <c r="G430" i="29"/>
  <c r="G429" i="29"/>
  <c r="G428" i="29"/>
  <c r="G427" i="29"/>
  <c r="G426" i="29"/>
  <c r="G425" i="29"/>
  <c r="G424" i="29"/>
  <c r="G423" i="29"/>
  <c r="G422" i="29"/>
  <c r="G421" i="29"/>
  <c r="G420" i="29"/>
  <c r="G419" i="29"/>
  <c r="G418" i="29"/>
  <c r="G417" i="29"/>
  <c r="G413" i="29" l="1"/>
  <c r="G164" i="29" l="1"/>
  <c r="G165" i="29"/>
  <c r="G280" i="29" l="1"/>
  <c r="G279" i="29"/>
  <c r="G386" i="29" l="1"/>
  <c r="G338" i="29"/>
  <c r="G296" i="29"/>
  <c r="G314" i="29"/>
  <c r="G83" i="29"/>
  <c r="G82" i="29"/>
  <c r="G388" i="29" l="1"/>
  <c r="G387" i="29"/>
  <c r="G385" i="29"/>
  <c r="G384" i="29"/>
  <c r="G380" i="29"/>
  <c r="G379" i="29"/>
  <c r="G378" i="29"/>
  <c r="G369" i="29"/>
  <c r="G368" i="29"/>
  <c r="G347" i="29"/>
  <c r="G340" i="29"/>
  <c r="G339" i="29"/>
  <c r="G337" i="29"/>
  <c r="G324" i="29"/>
  <c r="G323" i="29"/>
  <c r="G320" i="29"/>
  <c r="G316" i="29"/>
  <c r="G315" i="29"/>
  <c r="G313" i="29"/>
  <c r="G311" i="29"/>
  <c r="G310" i="29"/>
  <c r="G309" i="29"/>
  <c r="G308" i="29"/>
  <c r="G298" i="29"/>
  <c r="G297" i="29"/>
  <c r="G295" i="29"/>
  <c r="G291" i="29"/>
  <c r="G290" i="29"/>
  <c r="G278" i="29"/>
  <c r="G277" i="29"/>
  <c r="G275" i="29"/>
  <c r="G274" i="29"/>
  <c r="G273" i="29"/>
  <c r="G272" i="29"/>
  <c r="G271" i="29"/>
  <c r="G270" i="29"/>
  <c r="G269" i="29"/>
  <c r="G268" i="29"/>
  <c r="G267" i="29"/>
  <c r="G266" i="29"/>
  <c r="G265" i="29"/>
  <c r="G264" i="29"/>
  <c r="G263" i="29"/>
  <c r="G255" i="29"/>
  <c r="G253" i="29"/>
  <c r="G246" i="29"/>
  <c r="G238" i="29"/>
  <c r="G237" i="29"/>
  <c r="G233" i="29"/>
  <c r="G232" i="29"/>
  <c r="G231" i="29"/>
  <c r="G47" i="29" l="1"/>
  <c r="G46" i="29"/>
  <c r="G38" i="29"/>
  <c r="G37" i="29"/>
  <c r="G31" i="29"/>
  <c r="G30" i="29"/>
  <c r="G29" i="29"/>
  <c r="G28" i="29"/>
  <c r="G27" i="29"/>
  <c r="G26" i="29"/>
  <c r="G25" i="29"/>
  <c r="G24" i="29"/>
  <c r="G17" i="29"/>
  <c r="G18" i="29"/>
  <c r="G10" i="29"/>
  <c r="G11" i="29"/>
  <c r="G12" i="29"/>
  <c r="G13" i="29"/>
  <c r="G14" i="29"/>
  <c r="G15" i="29"/>
  <c r="G16" i="29"/>
  <c r="G409" i="29"/>
  <c r="G408" i="29"/>
  <c r="G211" i="29"/>
  <c r="G210" i="29"/>
  <c r="G209" i="29"/>
  <c r="G208" i="29"/>
  <c r="G207" i="29"/>
  <c r="G206" i="29"/>
  <c r="G205" i="29"/>
  <c r="G204" i="29"/>
  <c r="G203" i="29"/>
  <c r="G202" i="29"/>
  <c r="G201" i="29"/>
  <c r="G200" i="29"/>
  <c r="G193" i="29"/>
  <c r="G192" i="29"/>
  <c r="G162" i="29"/>
  <c r="G161" i="29"/>
  <c r="G158" i="29"/>
  <c r="G157" i="29"/>
  <c r="G152" i="29"/>
  <c r="G151" i="29"/>
  <c r="G150" i="29"/>
  <c r="G142" i="29"/>
  <c r="G147" i="29"/>
  <c r="G143" i="29"/>
  <c r="G140" i="29"/>
  <c r="H199" i="29" l="1"/>
  <c r="G117" i="29"/>
  <c r="G118" i="29"/>
  <c r="G119" i="29"/>
  <c r="G120" i="29"/>
  <c r="G135" i="29"/>
  <c r="G134" i="29"/>
  <c r="G133" i="29"/>
  <c r="G132" i="29"/>
  <c r="G131" i="29"/>
  <c r="G130" i="29"/>
  <c r="G126" i="29"/>
  <c r="G124" i="29"/>
  <c r="G116" i="29"/>
  <c r="H115" i="29" l="1"/>
  <c r="G67" i="29"/>
  <c r="G68" i="29"/>
  <c r="G72" i="29"/>
  <c r="G73" i="29"/>
  <c r="G74" i="29"/>
  <c r="G75" i="29"/>
  <c r="G76" i="29"/>
  <c r="G77" i="29"/>
  <c r="G79" i="29"/>
  <c r="G84" i="29"/>
  <c r="G85" i="29"/>
  <c r="G86" i="29"/>
  <c r="G87" i="29"/>
  <c r="G89" i="29"/>
  <c r="G90" i="29"/>
  <c r="G91" i="29"/>
  <c r="G92" i="29"/>
  <c r="G93" i="29"/>
  <c r="G94" i="29"/>
  <c r="G95" i="29"/>
  <c r="G96" i="29"/>
  <c r="G97" i="29"/>
  <c r="G98" i="29"/>
  <c r="G99" i="29"/>
  <c r="G100" i="29"/>
  <c r="G101" i="29"/>
  <c r="G102" i="29"/>
  <c r="G103" i="29"/>
  <c r="G104" i="29"/>
  <c r="G107" i="29"/>
  <c r="G108" i="29"/>
  <c r="G109" i="29"/>
  <c r="G62" i="29" l="1"/>
  <c r="G61" i="29"/>
  <c r="G60" i="29"/>
  <c r="G58" i="29"/>
  <c r="G57" i="29"/>
  <c r="G56" i="29"/>
  <c r="G55" i="29"/>
  <c r="G54" i="29"/>
  <c r="G53" i="29"/>
  <c r="G9" i="29" l="1"/>
  <c r="G243" i="29" l="1"/>
  <c r="G299" i="29" l="1"/>
  <c r="G300" i="29"/>
  <c r="G244" i="29"/>
  <c r="G245" i="29"/>
  <c r="G464" i="29" l="1"/>
  <c r="H406" i="29" s="1"/>
  <c r="H566" i="29" l="1"/>
  <c r="G248" i="29"/>
  <c r="G247" i="29"/>
  <c r="G242" i="29"/>
  <c r="G241" i="29"/>
  <c r="G240" i="29"/>
  <c r="G239" i="29"/>
  <c r="G156" i="29"/>
  <c r="H568" i="29" l="1"/>
  <c r="H570" i="29" s="1"/>
  <c r="G221" i="29"/>
  <c r="G155" i="29"/>
  <c r="G163" i="29"/>
  <c r="G220" i="29"/>
  <c r="G219" i="29"/>
  <c r="G218" i="29"/>
  <c r="G217" i="29"/>
  <c r="G331" i="29" l="1"/>
  <c r="G329" i="29"/>
  <c r="G330" i="29"/>
  <c r="G383" i="29"/>
  <c r="G382" i="29"/>
  <c r="G374" i="29"/>
  <c r="G372" i="29"/>
  <c r="G336" i="29"/>
  <c r="G373" i="29"/>
  <c r="G334" i="29"/>
  <c r="G365" i="29"/>
  <c r="G335" i="29"/>
  <c r="G333" i="29"/>
  <c r="G327" i="29" l="1"/>
  <c r="G371" i="29"/>
  <c r="G326" i="29"/>
  <c r="G370" i="29"/>
  <c r="G261" i="29" l="1"/>
  <c r="G294" i="29"/>
  <c r="G293" i="29"/>
  <c r="G289" i="29" l="1"/>
  <c r="G312" i="29"/>
  <c r="G305" i="29" l="1"/>
  <c r="G344" i="29"/>
  <c r="G361" i="29"/>
  <c r="G358" i="29"/>
  <c r="G360" i="29"/>
  <c r="G355" i="29"/>
  <c r="G353" i="29"/>
  <c r="G359" i="29"/>
  <c r="G351" i="29"/>
  <c r="G357" i="29"/>
  <c r="G350" i="29"/>
  <c r="G356" i="29"/>
  <c r="G349" i="29"/>
  <c r="G345" i="29"/>
  <c r="G352" i="29"/>
  <c r="G354" i="29"/>
  <c r="G348" i="29"/>
  <c r="G322" i="29" l="1"/>
  <c r="G260" i="29" l="1"/>
  <c r="G259" i="29"/>
  <c r="G367" i="29" l="1"/>
  <c r="G258" i="29"/>
  <c r="G235" i="29" l="1"/>
  <c r="G236" i="29"/>
  <c r="G257" i="29"/>
  <c r="G256" i="29"/>
  <c r="G251" i="29"/>
  <c r="G254" i="29"/>
  <c r="G252" i="29"/>
  <c r="G250" i="29"/>
  <c r="G249" i="29"/>
  <c r="G328" i="29" l="1"/>
  <c r="G234" i="29"/>
  <c r="G177" i="29" l="1"/>
  <c r="G176" i="29"/>
  <c r="G174" i="29"/>
  <c r="G175" i="29"/>
  <c r="G173" i="29"/>
  <c r="G187" i="29"/>
  <c r="G181" i="29" l="1"/>
  <c r="G182" i="29"/>
  <c r="G141" i="29"/>
  <c r="G222" i="29"/>
  <c r="G195" i="29"/>
  <c r="G196" i="29"/>
  <c r="G194" i="29"/>
  <c r="G153" i="29"/>
  <c r="G128" i="29"/>
  <c r="G112" i="29"/>
  <c r="G70" i="29" l="1"/>
  <c r="G42" i="29" l="1"/>
  <c r="G154" i="29" l="1"/>
  <c r="G40" i="29"/>
  <c r="G41" i="29"/>
  <c r="G39" i="29"/>
  <c r="G226" i="29" l="1"/>
  <c r="H225" i="29" s="1"/>
  <c r="G186" i="29"/>
  <c r="G32" i="29"/>
  <c r="G287" i="29" l="1"/>
  <c r="G306" i="29"/>
  <c r="G180" i="29"/>
  <c r="G286" i="29"/>
  <c r="G332" i="29"/>
  <c r="G304" i="29"/>
  <c r="G288" i="29"/>
  <c r="G307" i="29"/>
  <c r="G321" i="29"/>
  <c r="G285" i="29"/>
  <c r="G216" i="29"/>
  <c r="G145" i="29"/>
  <c r="G276" i="29"/>
  <c r="G381" i="29"/>
  <c r="G346" i="29"/>
  <c r="G281" i="29"/>
  <c r="G325" i="29"/>
  <c r="G292" i="29"/>
  <c r="G88" i="29"/>
  <c r="G52" i="29"/>
  <c r="G127" i="29"/>
  <c r="G19" i="29"/>
  <c r="G191" i="29"/>
  <c r="H190" i="29" s="1"/>
  <c r="G69" i="29"/>
  <c r="G105" i="29"/>
  <c r="G20" i="29"/>
  <c r="G78" i="29"/>
  <c r="G144" i="29"/>
  <c r="G170" i="29"/>
  <c r="G215" i="29"/>
  <c r="G59" i="29"/>
  <c r="G125" i="29"/>
  <c r="G129" i="29"/>
  <c r="G71" i="29"/>
  <c r="G33" i="29"/>
  <c r="G23" i="29"/>
  <c r="G146" i="29"/>
  <c r="G43" i="29"/>
  <c r="G34" i="29"/>
  <c r="G106" i="29"/>
  <c r="H214" i="29" l="1"/>
  <c r="H138" i="29"/>
  <c r="G366" i="29"/>
  <c r="G262" i="29"/>
  <c r="H65" i="29"/>
  <c r="H7" i="29"/>
  <c r="H123" i="29"/>
  <c r="H50" i="29"/>
  <c r="G183" i="29"/>
  <c r="H168" i="29" s="1"/>
  <c r="H229" i="29" l="1"/>
  <c r="H399" i="29" l="1"/>
  <c r="H401" i="29" l="1"/>
  <c r="H403" i="29" s="1"/>
  <c r="H572" i="29" s="1"/>
</calcChain>
</file>

<file path=xl/sharedStrings.xml><?xml version="1.0" encoding="utf-8"?>
<sst xmlns="http://schemas.openxmlformats.org/spreadsheetml/2006/main" count="1963" uniqueCount="1280">
  <si>
    <t>PREÇO TOTAL</t>
  </si>
  <si>
    <t>% DO TOTAL</t>
  </si>
  <si>
    <t>90 dias</t>
  </si>
  <si>
    <t>120 dias</t>
  </si>
  <si>
    <t>60 dias</t>
  </si>
  <si>
    <t>30 dias</t>
  </si>
  <si>
    <t>Despesas e encargos mensais</t>
  </si>
  <si>
    <t>1.3.1</t>
  </si>
  <si>
    <t>Retirada periódica de entulho durante todo o período de execução da obra</t>
  </si>
  <si>
    <t>Aluguel de andaimes tubulares metálicos para serviços de revestimentos, instalações e outros, inclusive passarela de trabalho em tábuas de madeira, montagem e desmontagem do conjunto</t>
  </si>
  <si>
    <t>2.1</t>
  </si>
  <si>
    <t>m</t>
  </si>
  <si>
    <t>BASE</t>
  </si>
  <si>
    <t>Limpeza geral de todos os elementos que compõem a obra, em todos os compartimentos envolvidos pela mesma, procedendo-se ainda a verificação de funcionamento dos equipamentos instalados</t>
  </si>
  <si>
    <t>DISCRIMINAÇÃO</t>
  </si>
  <si>
    <t>VALOR</t>
  </si>
  <si>
    <t>valor</t>
  </si>
  <si>
    <t>%</t>
  </si>
  <si>
    <t>ITEM</t>
  </si>
  <si>
    <t>ESPECIFICAÇÃO</t>
  </si>
  <si>
    <t>UNID</t>
  </si>
  <si>
    <t>QUANT</t>
  </si>
  <si>
    <t>TOTAL</t>
  </si>
  <si>
    <t>1.1</t>
  </si>
  <si>
    <t>mês</t>
  </si>
  <si>
    <t>1.2</t>
  </si>
  <si>
    <t>1.3</t>
  </si>
  <si>
    <t>un</t>
  </si>
  <si>
    <t>kg</t>
  </si>
  <si>
    <t>Instalações provisórias</t>
  </si>
  <si>
    <t>1.1.1</t>
  </si>
  <si>
    <t>1.1.2</t>
  </si>
  <si>
    <t>TOTAL GERAL  COM BDI</t>
  </si>
  <si>
    <t>TOTAL ACUMULADO COM BDI</t>
  </si>
  <si>
    <t>1.1.6</t>
  </si>
  <si>
    <t>1.1.7</t>
  </si>
  <si>
    <t>2.1.1</t>
  </si>
  <si>
    <t>SERVIÇOS PRELIMINARES E PERIÓDICOS</t>
  </si>
  <si>
    <t>1.3.2</t>
  </si>
  <si>
    <t>1.3.3</t>
  </si>
  <si>
    <t>EQUIPAMENTOS RELEVANTES</t>
  </si>
  <si>
    <t>SUBTOTAL DE EQUIPAMENTOS RELEVANTES</t>
  </si>
  <si>
    <t>1.3.4</t>
  </si>
  <si>
    <t>OBS.: Obedecendo novo Manual de Metodologias e Conceitos do SINAPI, Anexo IV - Encargos Sociais Complementares - (julho/14) nas composições de custos dos preços unitários apresentados, os itens referentes à mão de obra devem ser acrescidos de Alimentação, Transporte, EPI, Ferramentas, Exames Médicos e Seguros de Acidentes Pessoais. Sendo assim, estes custos não aparecem mais discriminados em planilha orçamentária e o Licitante deve incluí-los conforme composição SINAPI dos mesmos</t>
  </si>
  <si>
    <t>TOTAL GERAL DOS SERVIÇOS COM BDI CALCULADO SEGUNDO INSTRUÇÕES DO ACÓRDÃO 2622/2013 DO TCU</t>
  </si>
  <si>
    <t>SUBTOTAL DAS OBRAS CIVIS</t>
  </si>
  <si>
    <r>
      <t>m</t>
    </r>
    <r>
      <rPr>
        <vertAlign val="superscript"/>
        <sz val="9"/>
        <rFont val="Arial"/>
        <family val="2"/>
      </rPr>
      <t>2</t>
    </r>
  </si>
  <si>
    <r>
      <t>m</t>
    </r>
    <r>
      <rPr>
        <vertAlign val="superscript"/>
        <sz val="9"/>
        <rFont val="Arial"/>
        <family val="2"/>
      </rPr>
      <t>3</t>
    </r>
  </si>
  <si>
    <t>1.3.5</t>
  </si>
  <si>
    <t>t</t>
  </si>
  <si>
    <t>txkm</t>
  </si>
  <si>
    <t>Fornecimento e aplicação de fundo selador acrílico em paredes, uma demão</t>
  </si>
  <si>
    <t>Chapisco em superfície de concreto ou alvenaria, com argamassa de cimento e areia, traço 1:3, aplicado em paredes internas e externas. Fornecimento e execução</t>
  </si>
  <si>
    <t>1.1.5</t>
  </si>
  <si>
    <t>1.2.2</t>
  </si>
  <si>
    <t>1.2.5</t>
  </si>
  <si>
    <t>1.2.6</t>
  </si>
  <si>
    <t>Fornecimento e colocação de placa de identificação de obra da Empreiteira e do SESC de acordo com as normas do Ministério do Trabalho</t>
  </si>
  <si>
    <t>Serviços Técnicos</t>
  </si>
  <si>
    <t>Massa única, para recebimento de pintura, em argamassa traço 1:2:8, preparo manual, aplicada manualmente em faces internas de paredes, espessura de 20mm, com execução de taliscas. Fornecimento e execução</t>
  </si>
  <si>
    <t>Reaterro de vala com compactação manual</t>
  </si>
  <si>
    <t>Escavação manual de valas a qualquer profundidade, segundo Sinapi</t>
  </si>
  <si>
    <t>1.4</t>
  </si>
  <si>
    <t>Serviços periódicos</t>
  </si>
  <si>
    <t>1.4.1</t>
  </si>
  <si>
    <t>1.4.2</t>
  </si>
  <si>
    <t>Treinamento de segurança exigido pela NR35 - Trabalho em alturas - sendo considerada alturas maiores que 2,00m. Turma para no mínimo 25 profissionais</t>
  </si>
  <si>
    <t>turma</t>
  </si>
  <si>
    <t>Execução de central de armadura em canteiro de obra, não incluso mobiliário e equipamentos. Fornecimento e montagem</t>
  </si>
  <si>
    <t>1.1.11</t>
  </si>
  <si>
    <t>Taxa CREA</t>
  </si>
  <si>
    <t>Ref. Composições</t>
  </si>
  <si>
    <t>Sinapi 93582</t>
  </si>
  <si>
    <t>Sinapi 93583</t>
  </si>
  <si>
    <t>Sinapi 87878</t>
  </si>
  <si>
    <t>Sinapi 87530</t>
  </si>
  <si>
    <t>Sinapi 87536</t>
  </si>
  <si>
    <t>Sinapi 88485</t>
  </si>
  <si>
    <t>Sinapi 88497</t>
  </si>
  <si>
    <t>De Pisos</t>
  </si>
  <si>
    <t>De Paredes</t>
  </si>
  <si>
    <t>De Tetos</t>
  </si>
  <si>
    <t>Impermeabilização de superfície com emulsão asfáltica a base d'agua. Fornecimento e aplicação (Áreas Molhadas)</t>
  </si>
  <si>
    <t>Sinapi 92456</t>
  </si>
  <si>
    <t>Montagem e desmontagem de forma de viga, escoramento metálico, pé-direito simples, em chapa de madeira resinada, 4 utilizações</t>
  </si>
  <si>
    <t>Sinapi 92419</t>
  </si>
  <si>
    <t>Transporte comercial com caminhão basculante 6 m3, rodovia pavimentada  (areia, brita e solo)</t>
  </si>
  <si>
    <t>Esgotamento de eventuais águas provenientes de lençóis d´água, ou permeabilidade do solo por meio dos equipamentos necessários (drenos, filtros, coletores, mangotes,  conexões, válvulas,  registros, bombas)</t>
  </si>
  <si>
    <t>Sinapi 96995</t>
  </si>
  <si>
    <t>Sinapi 96534</t>
  </si>
  <si>
    <t>Fabricação, montagem e desmontagem de forma para blocos de coroamento, em madeira serrada, e=25 mm, 4 utilizações</t>
  </si>
  <si>
    <t>Sinapi 92510</t>
  </si>
  <si>
    <t>Montagem e desmontagem de forma de laje maciça com área média maior que 20 m², pé-direito simples, em chapa de madeira compensada resinada, 2 utilizações</t>
  </si>
  <si>
    <t>Sinapi 87632</t>
  </si>
  <si>
    <t>Contrapiso em argamassa traço 1:4 (cimento e areia), preparo manual, aplicado em áreas secas sobre laje, não aderido, espessura 3cm</t>
  </si>
  <si>
    <t>Esquadrias de Madeira com ferragens. Fornecimento e colocação de:</t>
  </si>
  <si>
    <t>INSTALAÇÕES PREDIAIS E MECÂNICAS</t>
  </si>
  <si>
    <t>Cordoalha de cobre nu, seção 25mm², conforme NBR 6524</t>
  </si>
  <si>
    <t>Cordoalha de cobre nu, seção 50mm², conforme NBR 6524</t>
  </si>
  <si>
    <t>Fornecimento e aplicação de fundo selador acrílico em tetos, uma demão</t>
  </si>
  <si>
    <t>Sinapi 88484</t>
  </si>
  <si>
    <t>Sinapi 88496</t>
  </si>
  <si>
    <t>Sinapi 88488</t>
  </si>
  <si>
    <t>Sinapi 88489</t>
  </si>
  <si>
    <t>Fornecimento e aplicação manual de pintura com tinta acrílica em paredes, duas demãos, cores indicadas em projeto</t>
  </si>
  <si>
    <t>Fornecimento e aplicação manual de pintura com tinta acrílica em tetos, duas demãos, cores indicadas em projeto</t>
  </si>
  <si>
    <t>Interruptor simples, uma seção, para montagem em caixa 4"x2", incluindo os acessórios necessários.</t>
  </si>
  <si>
    <t>Proposta</t>
  </si>
  <si>
    <t>Sinapi 96523</t>
  </si>
  <si>
    <t>PREÇO UNITÁRIO</t>
  </si>
  <si>
    <t>PREÇO ITEM</t>
  </si>
  <si>
    <t>1.1.12</t>
  </si>
  <si>
    <t>Montagem e desmontagem de forma de pilares retangulares e estruturas similares (cintas e paredes) com área média das seções maior do que 0,25 m², pé-direito simples, em chapa de madeira compensada resinada, 4 utilizações</t>
  </si>
  <si>
    <t>Certificações, Testes e verificações gerais dos sistemas executados com emissão de relatório de comissionamento, conforme Memorial Descritivo.</t>
  </si>
  <si>
    <t>Fornecimento, aplicação e lixamento de massa PVA-Látex, aplicação manual em superfícies internas de paredes, duas demãos</t>
  </si>
  <si>
    <t>Fornecimento, aplicação e lixamento de massa PVA-Látex, aplicação manual em superfícies internas de tetos, duas demãos</t>
  </si>
  <si>
    <t>Sinapi 97918</t>
  </si>
  <si>
    <t>Sinapi 99059</t>
  </si>
  <si>
    <t>Sinapi 98557</t>
  </si>
  <si>
    <t>Locação convencional de obra, utilizando gabarito de tábuas corridas pontaletadas a cada 2,00m - 2 utilizações</t>
  </si>
  <si>
    <t>OBS-2: O Licitante deve obrigatoriamente efetuar os seguros de Responsabilidade Civil e Risco de Engenharia de acordo com determinações do Contratante, sendo que seu custo não poderá ultrapassar o estipulado no item "Seguro" informado na planilha de BDI</t>
  </si>
  <si>
    <t>Mobilização e desmobilização de equipamentos de terraplanagem, incluindo transporte, carga e descarga dos mesmos</t>
  </si>
  <si>
    <t>Mobilização e Desmobilização de estacas, compreendendo todos os custos da operação</t>
  </si>
  <si>
    <t>Desmobilização de canteiro de obras com remoção de tapume, cercas, contêineres e demais elementos</t>
  </si>
  <si>
    <t>Pagamento de Taxas e Emolumentos tais como: Alvará de obra, INSS, Habite-se (quando necessário) e demais taxas</t>
  </si>
  <si>
    <t>Sinapi 98567</t>
  </si>
  <si>
    <t>Sinapi 87777</t>
  </si>
  <si>
    <t>Emboço ou massa única em argamassa traço 1:2:8, preparo manual, aplicada manualmente em panos de fachada com presença de vãos, espessura de 25 mm. Fornecimento e aplicação</t>
  </si>
  <si>
    <t>Sinapi 96114</t>
  </si>
  <si>
    <t>Esquadrias de Alumínio com ferragens, vidros e complementos. Fornecimento e colocação de:</t>
  </si>
  <si>
    <t>Esquadrias de Aço ou ferro inclusive ferragens e complementos. Fornecimento e colocação de:</t>
  </si>
  <si>
    <t>Sinapi 88411</t>
  </si>
  <si>
    <t>Sinapi 96131</t>
  </si>
  <si>
    <t>Fornecimento e aplicação manual de fundo selador acrílico em panos de fachada uma demão</t>
  </si>
  <si>
    <t>Fornecimento e aplicação manual de massa acrílica em panos de fachada, duas demãos</t>
  </si>
  <si>
    <t>Fornecimento e aplicação de manual de pintura com tinta texturizada acrílica em panos de fachada duas demãos nas cores de projeto</t>
  </si>
  <si>
    <t>Sinapi 88416</t>
  </si>
  <si>
    <t>Pavimentação em Cimentado Desempenado argamassa cimento e areia traço 1:3 espessura de 3cm. Fornecimento e execução</t>
  </si>
  <si>
    <t>Sinapi 93207</t>
  </si>
  <si>
    <t>Sinapi 93210</t>
  </si>
  <si>
    <t>Sinapi 93243</t>
  </si>
  <si>
    <t>1.2.1</t>
  </si>
  <si>
    <t>1.2.3</t>
  </si>
  <si>
    <t>Pagamento da A.R.T. ao CREA-TO, referente a execução das obras</t>
  </si>
  <si>
    <t>Execução de reservatório elevado de água (2000 litros) em canteiro de obra, apoiado em estrutura de madeira</t>
  </si>
  <si>
    <t>Execução de refeitório em canteiro de obra em chapa de madeira compensada, não incluso mobiliário e equipamentos</t>
  </si>
  <si>
    <t>Execução de sanitário e vestiário em canteiro de obra em chapa de madeira compensada, não incluso mobiliário</t>
  </si>
  <si>
    <t>Sinapi 93212</t>
  </si>
  <si>
    <t>Execução de escritório em canteiro de obra em chapa de madeira compensada, não incluso mobiliário e equipamentos - Administrativo, Técnico, Apoio, Produção, Reunião e Fiscalização</t>
  </si>
  <si>
    <t>Composição 0003</t>
  </si>
  <si>
    <t>Composição 0004</t>
  </si>
  <si>
    <t>Composição 0005</t>
  </si>
  <si>
    <t>Composição 0006</t>
  </si>
  <si>
    <t>Composição 0007</t>
  </si>
  <si>
    <t>Composição 0008</t>
  </si>
  <si>
    <t>Composição 0009</t>
  </si>
  <si>
    <t>Composição 0010</t>
  </si>
  <si>
    <t>Composição 0011</t>
  </si>
  <si>
    <t>Composição 0012</t>
  </si>
  <si>
    <t>Composição 0013</t>
  </si>
  <si>
    <t>Composição 0014</t>
  </si>
  <si>
    <t>Composição 0015</t>
  </si>
  <si>
    <t>Composição 0016</t>
  </si>
  <si>
    <t>Composição 0017</t>
  </si>
  <si>
    <t>Composição 0018</t>
  </si>
  <si>
    <t>Composição 0019</t>
  </si>
  <si>
    <t>Composição 0022</t>
  </si>
  <si>
    <t>Composição 0023</t>
  </si>
  <si>
    <t>Composição 0027</t>
  </si>
  <si>
    <t>Composição 0028</t>
  </si>
  <si>
    <t>Composição 0029</t>
  </si>
  <si>
    <t>Composição 0031</t>
  </si>
  <si>
    <t>Composição 0032</t>
  </si>
  <si>
    <t>Composição 0033</t>
  </si>
  <si>
    <t>Composição 0035</t>
  </si>
  <si>
    <t>Composição 0037</t>
  </si>
  <si>
    <t>Composição 0038</t>
  </si>
  <si>
    <t>Composição 0039</t>
  </si>
  <si>
    <t>Composição 0040</t>
  </si>
  <si>
    <t>Composição 0041</t>
  </si>
  <si>
    <t>Composição 0042</t>
  </si>
  <si>
    <t>Composição 0043</t>
  </si>
  <si>
    <t>Composição 0044</t>
  </si>
  <si>
    <t>Composição 0045</t>
  </si>
  <si>
    <t>Composição 0046</t>
  </si>
  <si>
    <t>Sinapi 98680</t>
  </si>
  <si>
    <t>Composição 0047</t>
  </si>
  <si>
    <t>Composição 0048</t>
  </si>
  <si>
    <t>Composição 0049</t>
  </si>
  <si>
    <t>Composição 0050</t>
  </si>
  <si>
    <t>Composição 0051</t>
  </si>
  <si>
    <t>Composição 0052</t>
  </si>
  <si>
    <t>Composição 0053</t>
  </si>
  <si>
    <t>Composição 0054</t>
  </si>
  <si>
    <t>Composição 0055</t>
  </si>
  <si>
    <t>Composição 0056</t>
  </si>
  <si>
    <t>Composição 0057</t>
  </si>
  <si>
    <t>Composição 0058</t>
  </si>
  <si>
    <t>Composição 0059</t>
  </si>
  <si>
    <t>Sinapi 91953</t>
  </si>
  <si>
    <t>Composição 0201</t>
  </si>
  <si>
    <t>Composição 0202</t>
  </si>
  <si>
    <t>Composição 0203</t>
  </si>
  <si>
    <t>Composição 0301</t>
  </si>
  <si>
    <t>Composição 0302</t>
  </si>
  <si>
    <t>Composição 0303</t>
  </si>
  <si>
    <t>Composição 0304</t>
  </si>
  <si>
    <t>Composição 0305</t>
  </si>
  <si>
    <t>Composição 0401</t>
  </si>
  <si>
    <t>Composição 0402</t>
  </si>
  <si>
    <t>Composição 0403</t>
  </si>
  <si>
    <t>Composição 0404</t>
  </si>
  <si>
    <t>Composição 0405</t>
  </si>
  <si>
    <t>Composição 0406</t>
  </si>
  <si>
    <t>Composição 0409</t>
  </si>
  <si>
    <t>Composição 0410</t>
  </si>
  <si>
    <t>Composição 0411</t>
  </si>
  <si>
    <t>Composição 0412</t>
  </si>
  <si>
    <t>Composição 0414</t>
  </si>
  <si>
    <t>Composição 0501</t>
  </si>
  <si>
    <t>Composição 0502</t>
  </si>
  <si>
    <t>Composição 0503</t>
  </si>
  <si>
    <t>Composição 0504</t>
  </si>
  <si>
    <t>Composição 0505</t>
  </si>
  <si>
    <t>Composição 0506</t>
  </si>
  <si>
    <t>Composição 0507</t>
  </si>
  <si>
    <t>Composição 0508</t>
  </si>
  <si>
    <t>Composição 0509</t>
  </si>
  <si>
    <t>Composição 0510</t>
  </si>
  <si>
    <t>Composição 0511</t>
  </si>
  <si>
    <t>Composição 0512</t>
  </si>
  <si>
    <t>Composição 0601</t>
  </si>
  <si>
    <t>Composição 0602</t>
  </si>
  <si>
    <t>Composição 0603</t>
  </si>
  <si>
    <t>Composição 0604</t>
  </si>
  <si>
    <t>Composição 0701</t>
  </si>
  <si>
    <t>Composição 0702</t>
  </si>
  <si>
    <t>Composição 0703</t>
  </si>
  <si>
    <t>2.1.2</t>
  </si>
  <si>
    <t>2.1.3</t>
  </si>
  <si>
    <t>2.1.4</t>
  </si>
  <si>
    <t>2.1.5</t>
  </si>
  <si>
    <t>2.1.7</t>
  </si>
  <si>
    <t>2.1.8</t>
  </si>
  <si>
    <t>2.1.9</t>
  </si>
  <si>
    <t>2.1.10</t>
  </si>
  <si>
    <t>2.1.11</t>
  </si>
  <si>
    <t>Ar Condicionado Central</t>
  </si>
  <si>
    <t>Sinapi 96546</t>
  </si>
  <si>
    <t>Sinapi 96547</t>
  </si>
  <si>
    <t>Sinapi 96548</t>
  </si>
  <si>
    <t>Concretagem de pilares, cintas e vigas fck 35 MPa, com uso de baldes, jericas ou equipamentos similares, lançamento, adensamento e acabamento, inclusive fornecimento</t>
  </si>
  <si>
    <t>Concretagem de lajes fck 35 MPa, com sistema de bombeamento de concreto, lançamento, adensamento e acabamento, inclusive fornecimento</t>
  </si>
  <si>
    <t>Armação de bloco, viga baldrame ou sapata utilizando aço CA-50 de 10mm - fornecimento e montagem</t>
  </si>
  <si>
    <t>Armação de bloco, viga baldrame ou sapata utilizando aço CA-50 de 12,5mm - fornecimento e montagem</t>
  </si>
  <si>
    <t>Armação de bloco, viga baldrame ou sapata utilizando aço CA-50 de 16mm - fornecimento e montagem</t>
  </si>
  <si>
    <t>Sinapi 92917</t>
  </si>
  <si>
    <t>Sinapi 92919</t>
  </si>
  <si>
    <t>Armação de pilar ou viga de uma estrutura convencional de concreto armado em uma edificação térrea ou sobrado utilizando aço CA-50 de 6,3 mm - montagem</t>
  </si>
  <si>
    <t>Armação de pilar ou viga de uma estrutura convencional de concreto armado em uma edificação térrea ou sobrado utilizando aço CA-50 de 8,0 mm - montagem</t>
  </si>
  <si>
    <t>Armação de pilar ou viga de uma estrutura convencional de concreto armado em uma edificação térrea ou sobrado utilizando aço CA-50 de 10,0 mm - montagem</t>
  </si>
  <si>
    <t>Armação de pilar ou viga de uma estrutura convencional de concreto armado em uma edificação térrea ou sobrado utilizando aço CA-50 de 12,5 mm - montagem</t>
  </si>
  <si>
    <t>Armação de pilar ou viga de uma estrutura convencional de concreto armado em uma edificação térrea ou sobrado utilizando aço CA-50 de 16,0 mm - montagem</t>
  </si>
  <si>
    <t>Armação de pilar ou viga de uma estrutura convencional de concreto armado em uma edificação térrea ou sobrado utilizando aço CA-50 de 20,0 mm - montagem</t>
  </si>
  <si>
    <t>Armação de pilar ou viga de uma estrutura convencional de concreto armado em uma edificação térrea ou sobrado utilizando aço CA-50 de 25,0 mm - montagem</t>
  </si>
  <si>
    <t>Armação de estruturas de concreto armado, exceto vigas, pilares, lajes e fundações, utilizando aço CA-50 de 8,0 mm - montagem</t>
  </si>
  <si>
    <t>Armação de estruturas de concreto armado, exceto vigas, pilares, lajes  e fundações, utilizando aço CA-50 de 10,0 mm - montagem</t>
  </si>
  <si>
    <t>Sinapi 94213</t>
  </si>
  <si>
    <t>Telhamento com telha de aço/alumínio e = 0,5 mm, com até 2 águas, incluso içamento. Fornecimento e colocação</t>
  </si>
  <si>
    <t>Rufo externo/interno em chapa de aço galvanizado número 26, corte de 3 m 3 cm, incluso içamento. Fornecimento e colocação</t>
  </si>
  <si>
    <t>Calhas metálicas 80cm de desenvolvimento confeccionadas em chapa de zinco, conforme projeto. Fornecimento e colocação</t>
  </si>
  <si>
    <t>Sinapi 87904</t>
  </si>
  <si>
    <t>Chapisco aplicado em alvenaria (com presença de vãos) e estruturas de concreto de fachada, com colher de pedreiro. argamassa traço 1:3 com preparo manual</t>
  </si>
  <si>
    <t>Execução de central de formas, produção de argamassa ou concreto em canteiro de obra, não incluso mobiliário e equipamentos. Fornecimento e montagem</t>
  </si>
  <si>
    <t>Composição 0020</t>
  </si>
  <si>
    <t>Composição 0021</t>
  </si>
  <si>
    <t>Composição 0024</t>
  </si>
  <si>
    <t>Composição 0025</t>
  </si>
  <si>
    <t>Composição 0026</t>
  </si>
  <si>
    <t>Composição 0034</t>
  </si>
  <si>
    <t>Composição 0036</t>
  </si>
  <si>
    <t>Composição 0001</t>
  </si>
  <si>
    <t>Composição 0002</t>
  </si>
  <si>
    <t>Sinapi 100327</t>
  </si>
  <si>
    <t>1.2.4</t>
  </si>
  <si>
    <t>1.2.7</t>
  </si>
  <si>
    <t>1.2.8</t>
  </si>
  <si>
    <t>1.2.9</t>
  </si>
  <si>
    <t>1.2.10</t>
  </si>
  <si>
    <t>1.2.11</t>
  </si>
  <si>
    <t>1.2.12</t>
  </si>
  <si>
    <t>Sinapi 93567</t>
  </si>
  <si>
    <t xml:space="preserve">Engenheiro civil de obra pleno com encargos complementares </t>
  </si>
  <si>
    <t>Sinapi 93565</t>
  </si>
  <si>
    <t>h</t>
  </si>
  <si>
    <t>Sinapi 94295</t>
  </si>
  <si>
    <t>Mestre de Obras com Encargos Complementares</t>
  </si>
  <si>
    <t>Sinapi 93572</t>
  </si>
  <si>
    <t>Sinapi 93564</t>
  </si>
  <si>
    <t>Apontador com Encargos Complementares</t>
  </si>
  <si>
    <t>Sinapi 93563</t>
  </si>
  <si>
    <t>Almoxarife com Encargos Complementares</t>
  </si>
  <si>
    <t>Sinapi 88326</t>
  </si>
  <si>
    <t>Cordoalha de cobre nu, seção 70mm², conforme NBR 6524</t>
  </si>
  <si>
    <t>Composição 0407</t>
  </si>
  <si>
    <t>Composição 0408</t>
  </si>
  <si>
    <t>Cumeeira para Telha Trapezoidal em aço galvanizado, incluindo içamento. Fornecimento e colocação</t>
  </si>
  <si>
    <t>Esquadrias em Vidro inclusive ferragens e complementos. Fornecimento e colocação de</t>
  </si>
  <si>
    <t>Engenheiro civil de obra júnior com Encargos Complementares</t>
  </si>
  <si>
    <t>Limpeza permanente do canteiro de obras durante todo o período de execução da mesma</t>
  </si>
  <si>
    <t>Sinapi 98565</t>
  </si>
  <si>
    <t>Proteção mecânica de superfície horizontal com argamassa de cimento e areia, traço 1:3, e=3cm. Fornecimento e execução</t>
  </si>
  <si>
    <t>Sinapi 98568</t>
  </si>
  <si>
    <t>Proteção mecânica de superfície vertical com argamassa de cimento e areia, traço 1:3, e=4cm (impermeabilização do subsolo)</t>
  </si>
  <si>
    <t>Sinapi 98547</t>
  </si>
  <si>
    <t>Impermeabilização de superfície com manta asfáltica, duas camadas, inclusive aplicação de primer asfáltico, e=3mm e e=4mm (subsolo)</t>
  </si>
  <si>
    <t>Sinapi 96545</t>
  </si>
  <si>
    <t>Armação de bloco, viga baldrame ou sapata utilizando aço CA-50 de 8mm - fornecimento e montagem</t>
  </si>
  <si>
    <t>Controle tecnológico de obras em concreto armado, considerando-se apenas o controle do concreto e constando de coleta, moldagem e capeamento de corpos de prova, transporte ate 200 Km, ensaios de resistência a compressão aos 28 dias e "slump test", medido por m3 de concreto colocado nas formas</t>
  </si>
  <si>
    <t>cj</t>
  </si>
  <si>
    <t>Composição 0413</t>
  </si>
  <si>
    <t>Composição 0513</t>
  </si>
  <si>
    <t>Composição 0514</t>
  </si>
  <si>
    <t>Composição 0515</t>
  </si>
  <si>
    <t>Composição 0516</t>
  </si>
  <si>
    <t>Composição 0517</t>
  </si>
  <si>
    <t>Composição 0518</t>
  </si>
  <si>
    <t>BDI CALCULADO SEGUNDO INSTRUÇÕES DO ACÓRDÃO 2622/2013 DO TCU (26,63%)</t>
  </si>
  <si>
    <t>SUBTOTAL DAS OBRAS CIVIS COM BDI CALCULADO SEGUNDO INSTRUÇÕES DO ACÓRDÃO 2622/2013 DO TCU (26,63%)</t>
  </si>
  <si>
    <t>Emboço, para recebimento de cerâmica e acústicos, em argamassa traço 1:2:8, preparo manual, aplicado manualmente em faces internas de paredes de ambientes com área maior que 10m2, espessura de 20mm, com execução de talisca. Fornecimento e aplicação</t>
  </si>
  <si>
    <t>Pingadeiras L=22cm confeccionadas em chapa de zinco, conforme projeto. Fornecimento e colocação</t>
  </si>
  <si>
    <t>Sinapi 98459</t>
  </si>
  <si>
    <t>Tapume com telha metálica. Fornecimento e colocação</t>
  </si>
  <si>
    <t>Sinapi 93208</t>
  </si>
  <si>
    <t>Execução de almoxarifado em canteiro de obra em chapa de madeira compensada, incluso prateleiras</t>
  </si>
  <si>
    <t>1.1.3</t>
  </si>
  <si>
    <t>1.1.4</t>
  </si>
  <si>
    <t>1.1.8</t>
  </si>
  <si>
    <t>1.1.9</t>
  </si>
  <si>
    <t>1.1.10</t>
  </si>
  <si>
    <t>Mobiliário / Equipamentos Teatro. Fornecimento e instalação de:</t>
  </si>
  <si>
    <t>3.1</t>
  </si>
  <si>
    <t>3.1.1</t>
  </si>
  <si>
    <t>3.2</t>
  </si>
  <si>
    <t>3.2.1</t>
  </si>
  <si>
    <t>Impermeabilização de superfície com manta asfáltica, duas camadas, inclusive aplicação de primer asfáltico, e=3mm e e=4mm. (lajes e calhas). Fornecimento e execução</t>
  </si>
  <si>
    <t>Sinapi 100721</t>
  </si>
  <si>
    <t>Sinapi 100741</t>
  </si>
  <si>
    <t>Fornecimento e aplicação de pintura com tinta alquídica de acabamento (esmalte sintético acetinado) pulverizada sobre superfícies metálicas (exceto perfil) executado em obra (por demão). OBS: A área considera 2 demãos</t>
  </si>
  <si>
    <t>Fornecimento e aplicação de pintura com tinta alquídica de fundo (tipo zarcão) pulverizada sobre superfícies metálicas (exceto perfil) executado em obra (por demão). OBS: A área considera 2 demãos</t>
  </si>
  <si>
    <t>3.1.2</t>
  </si>
  <si>
    <t>3.1.3</t>
  </si>
  <si>
    <t>3.1.4</t>
  </si>
  <si>
    <t>3.1.5</t>
  </si>
  <si>
    <t>3.1.6</t>
  </si>
  <si>
    <t>3.2.2</t>
  </si>
  <si>
    <t>3.2.3</t>
  </si>
  <si>
    <t>3.2.4</t>
  </si>
  <si>
    <t>3.2.5</t>
  </si>
  <si>
    <t>3.2.6</t>
  </si>
  <si>
    <t>3.2.7</t>
  </si>
  <si>
    <t>3.2.8</t>
  </si>
  <si>
    <t>3.2.9</t>
  </si>
  <si>
    <t>3.2.10</t>
  </si>
  <si>
    <t>3.2.11</t>
  </si>
  <si>
    <t>3.2.12</t>
  </si>
  <si>
    <t>3.3</t>
  </si>
  <si>
    <t>3.3.1</t>
  </si>
  <si>
    <t>Composição 0030</t>
  </si>
  <si>
    <t>Proteção mecânica de superfície horizontal com argamassa de cimento e areia, traço 1:3, e=4cm (impermeabilização do subsolo)</t>
  </si>
  <si>
    <t>Sinapi 101207</t>
  </si>
  <si>
    <t>Escavação vertical a céu aberto, em obras de edificação incluindo carga, descarga e transporte, em solo de 1ª categoria com escavadeira hidráulica (caçamba: 0,8 m³ / 111 hp), frota de 2 caminhões basculantes de 18 m³, dmt até 1 km e velocidade média 14 km/h</t>
  </si>
  <si>
    <t>Impermeabilização de superfície com emulsão asfáltica a base d'agua. Fornecimento e aplicação</t>
  </si>
  <si>
    <r>
      <t>m</t>
    </r>
    <r>
      <rPr>
        <b/>
        <vertAlign val="superscript"/>
        <sz val="9"/>
        <rFont val="Arial"/>
        <family val="2"/>
      </rPr>
      <t>3</t>
    </r>
  </si>
  <si>
    <t>Pavimentação tátil de alerta / direcional em placas de borracha, de assentamento com argamassa, para aplicação em áreas internas. Fornecimento e colocação</t>
  </si>
  <si>
    <t>Poltrona para auditório com braços em fila. Estrutura em aço: com tratamento de superfície e pintura eletrostática a pó, painel lateral em madeira. Encosto fixo com 3 regulagens possíveis na instalação, contracapa em compensado. Assento retrátil com rebatimento manual, contracapa em compensado com perfurações. Apoia braços em madeira maciça. Estofados com espuma expandida e injeta na COR PRETA. Acessórios: Iluminação de corredor e identificação alfa numérica. Garantia de no mínimo 3 anos contra defeitos de fabricação</t>
  </si>
  <si>
    <t>Poltrona para auditório com braços em fila especial para OBESO. Estrutura em aço: com tratamento de superfície e pintura eletrostática a pó, painel lateral em madeira. Encosto fixo com 3 regulagens possíveis na instalação, contracapa em compensado. Assento retrátil com rebatimento manual, contracapa em compensado com perfurações. Apoia braços em madeira maciça. Estofados com espuma expandida e injeta na COR PRETA. Acessórios: Iluminação de corredor e identificação alfa numérica. Garantia de no mínimo 3 anos contra defeitos de fabricação</t>
  </si>
  <si>
    <t>Sinapi 96388</t>
  </si>
  <si>
    <t>Execução e compactação de base e ou sub base para pavimentação de solos de comportamento laterítico (arenoso) - exclusive solo, escavação, carga e transporte - solo reaproveitado da escavação na proporção de 50% do material escavado</t>
  </si>
  <si>
    <t>Sinapi 94963</t>
  </si>
  <si>
    <t>Concreto fck = 15 MPa, traço 1:3,4:3,5 (cimento/ areia média/ brita 1) - preparo mecânico com betoneira 400 l - lastro para blocos e lajes de piso</t>
  </si>
  <si>
    <t>Lançamento com uso de baldes, adensamento e acabamento de concreto em estruturas - lastro para blocos e lajes de piso</t>
  </si>
  <si>
    <t>Concretagem de blocos de coroamento e vigas baldrame, fck 35 MPa, com uso de jerica lançamento, adensamento e acabamento</t>
  </si>
  <si>
    <t>Sinapi 96544</t>
  </si>
  <si>
    <t>Armação de bloco, viga baldrame ou sapata utilizando aço CA-50 de 6,3mm - fornecimento e montagem</t>
  </si>
  <si>
    <t>Fornecimento e instalação de Junta de dilatação elástica para concreto (FUGENBAND) O-12, até 5 MCA</t>
  </si>
  <si>
    <t>Demolição manual de pedra Pirenópolis ou equivalente, existentes no local onde será implantada a obra</t>
  </si>
  <si>
    <t>Engenheiro civil de obra pleno com encargos complementares</t>
  </si>
  <si>
    <t>Sinapi 100973</t>
  </si>
  <si>
    <t>Sinapi 89708</t>
  </si>
  <si>
    <t>Acionador manual endereçável. (ver especificações no memorial descrito)</t>
  </si>
  <si>
    <t>Detector Óptico de Fumaça  endereçável. (ver especificações no memorial descrito)</t>
  </si>
  <si>
    <t>Avisador audiovisual endereçável (ver especificações no memorial descrito)</t>
  </si>
  <si>
    <t>Sinapi 93144</t>
  </si>
  <si>
    <t>Sinapi 91596</t>
  </si>
  <si>
    <t>Armação executada como armadura positiva de lajes, tela Q-138 (2,20 kg/m2 - malha 10x10cm - fio 4.2mm</t>
  </si>
  <si>
    <t>PLANILHA DE SERVIÇOS (REFERENCIAL) PARA OBRAS DE CONSTRUÇÃO DA 3ª ETAPA DO CENTRO DE ATIVIDADES SESC EM GURUPI - TO</t>
  </si>
  <si>
    <t>PREPARO DO LOCAL</t>
  </si>
  <si>
    <t>Demolições, Locação da Obra e Movimento de Terra</t>
  </si>
  <si>
    <t>FUNDAÇÕES E ESTRUTURAS</t>
  </si>
  <si>
    <t>LIMPEZA E VERIFICAÇÃO FINAL</t>
  </si>
  <si>
    <t>PINTURAS</t>
  </si>
  <si>
    <t>RODAPÉS, SOLEIRAS E PEITORIS</t>
  </si>
  <si>
    <t>ESQUADRIAS, FERRAGENS E VIDRAÇARIA</t>
  </si>
  <si>
    <t>REVESTIMENTOS DE PISOS, PAREDES E TETOS</t>
  </si>
  <si>
    <t>COBERTURAS E IMPERMEABILIZAÇÕES</t>
  </si>
  <si>
    <t>PAREDES E PAINÉIS</t>
  </si>
  <si>
    <t>APARELHOS, METAIS E BANCAS DE SANITÁRIOS</t>
  </si>
  <si>
    <t>Execução de laudo do PCMAT (Programa de Condições e Meio Ambiente de Trabalho na Indústria de Construção Civil) - considerando média de mais de 20 operários</t>
  </si>
  <si>
    <t>Execução de laudo do PCMSO (Programa de Controle Médico de Saúde Ocupacional) inclusive os atestados ASO - considerando menos de 20 operários</t>
  </si>
  <si>
    <t>Execução de laudo do PGRCC (Programa de Controle de Resíduos Construção Civil) - em função da área edificada de atuação</t>
  </si>
  <si>
    <t>1.3.6</t>
  </si>
  <si>
    <t>1.3.7</t>
  </si>
  <si>
    <t>Aproxim 0,20% do valor da obra</t>
  </si>
  <si>
    <t>Transporte comercial com caminhão basculante 6 m3 rodovia pavimentada - Bota-fora de material escavado,  (distância = 20 km)</t>
  </si>
  <si>
    <t>Estaca hélice contínua, diâmetro de 40 cm, profundidade variável segundo projeto, (exclusive mobilização e desmobilização). Parâmetros de projeto: Concreto fck 25 MPa, Armadura em aço CA 50 bitolas de 6.3mm, 8.0mm e 12.5mm. Confecção, cravação, arrasamento com fornecimento de todos os materiais de acordo com projeto fornecido</t>
  </si>
  <si>
    <t>Lançamento com uso de baldes, adensamento e acabamento de concreto em estruturas - enchimento de blocos de concreto vazados</t>
  </si>
  <si>
    <t>Sinapi 94964</t>
  </si>
  <si>
    <t>Sinapi 103318</t>
  </si>
  <si>
    <t>Concreto fck = 20 MPa, traço 1:2,7:3 (em massa seca de cimento/ areia média/ brita 1) - preparo mecânico com betoneira 400 l - enchimento de blocos de concreto vazados</t>
  </si>
  <si>
    <t>Alvenaria de vedação de blocos vazados de concreto de 14x19x39 cm (espessura 14 cm) e argamassa de assentamento com preparo em betoneira</t>
  </si>
  <si>
    <t xml:space="preserve">Fornecimento, fabricação e montagem de estrutura metálica compreendendo aço estrutural tipo ASTM A-36; ASTM A-572, eletrodos para soldas, parafusos, chumbadores comuns e de expansão, incluindo ainda tratamento das superfícies em pintura a base de esmalte sintético com fundo preparador anticorrosivo, tudo de acordo com projeto fornecido </t>
  </si>
  <si>
    <t>Calhas metálicas 60cm de desenvolvimento confeccionadas em chapa de zinco, conforme projeto. Fornecimento e colocação</t>
  </si>
  <si>
    <t>Sinapi 93182</t>
  </si>
  <si>
    <t>Sinapi 93183</t>
  </si>
  <si>
    <t>Sinapi 93184</t>
  </si>
  <si>
    <t>Sinapi 93185</t>
  </si>
  <si>
    <t>Verga pré-moldada para janelas com até 1,5 m de vão</t>
  </si>
  <si>
    <t>Verga pré-moldada para janelas com mais de 1,5 m de vão</t>
  </si>
  <si>
    <t>Verga pré-moldada para portas com até 1,5 m de vão</t>
  </si>
  <si>
    <t>Verga pré-moldada para portas com mais de 1,5 m de vão</t>
  </si>
  <si>
    <t>Sinapi 97087</t>
  </si>
  <si>
    <t>Camada separadora para execução de radier, piso de concreto ou laje sobre solo, em lona plástica</t>
  </si>
  <si>
    <t>Pavimentação em Porcelanato Portobello 60x60 - Linha Essencial - Cimento Cinza Bold ou equivalente, argamassa pré-fabricada, com rejunte epóxi. Fornecimento e colocação</t>
  </si>
  <si>
    <t>Sinapi 101731</t>
  </si>
  <si>
    <t>Piso em pedra assentado sobre argamassa 1:3 (cimento e areia). Ref.: pedra Pirenópolis, recomposição onde necessário em virtude da implantação da obra</t>
  </si>
  <si>
    <t>Revestimento Esmaltado Borda Reta Glacier White Branco 30x60cm Portobello ou equivalente. Fornecimento e colocação</t>
  </si>
  <si>
    <t>Sinapi 96123</t>
  </si>
  <si>
    <t>Forro em drywall, para ambientes comerciais, inclusive estrutura de fixação. Fornecimento e colocação</t>
  </si>
  <si>
    <t>Acabamentos para forro (moldura / tabica em drywall, com largura de 15 cm). Fornecimento e colocação</t>
  </si>
  <si>
    <t>Porta EQ1 - 80x210cm - Porta e guarnição em madeira maciça revestida em fórmica cor Branco Gelo Ref. Fórmica L106. Ferragens: Maçaneta Referência La Fonte – Linha Arquiteto 6521, Dobradiça 485 Extraforte com Anéis, Ref. La Fonte, ambas Cromado Brilhante ou equivalente técnico</t>
  </si>
  <si>
    <t>Porta EQ2 - 80x210cm - Porta com requadro em alumínio, estruturando vidro laminado incolor 8mm de espessura, inclusive contramarco e guarnições</t>
  </si>
  <si>
    <t>Escada Caracol 18 degraus para acesso ao pavimento superior, completa com guarda-corpo</t>
  </si>
  <si>
    <t>Corrimão em aço galvanizado de Rampa Ø 2" em tubos paralelos, montantes do mesmo material acab. Pint. Eletrostática cor Branco Gelo conforme projeto</t>
  </si>
  <si>
    <t>Pele de vidro 9 - 575x730cm com porta EQ3 240x245cm duas folhas - Tipo Structural Glazing - vidros colados com silicone nos perfis dos quadros de alumínio</t>
  </si>
  <si>
    <t>Box Blindex para chuveiro em L (100 + 100 cm h= 195 cm) com porta de 50 + 50 cm, inclusive ferragens conforme projeto</t>
  </si>
  <si>
    <t>Sinapi 98689</t>
  </si>
  <si>
    <t>Soleira em granito, largura 15 cm, espessura 2,0 cm. Fornecimento e colocação</t>
  </si>
  <si>
    <t>Soleira em granito, largura 35 cm, espessura 2,0 cm. Fornecimento e colocação</t>
  </si>
  <si>
    <t>Peitoril linear em granito ou mármore, l = 15cm, comprimento de até 2m, assentado com argamassa 1:6 com aditivo. Fornecimento e colocação</t>
  </si>
  <si>
    <t>Peitoril linear em granito ou mármore, l = 35cm, comprimento de até 2m, assentado com argamassa 1:6 com aditivo. Fornecimento e colocação</t>
  </si>
  <si>
    <t>Sinapi 101739</t>
  </si>
  <si>
    <t>Revestimento Cerâmico Porcelanato Portobello 60x60 cortado para 10x60cm - Linha Essencial - Cimento Cinza Bold. Fornecimento e colocação</t>
  </si>
  <si>
    <t>Rodapé em madeira, altura 7cm, fixado com cola e parafusos. Fornecimento e colocação</t>
  </si>
  <si>
    <t>8.1</t>
  </si>
  <si>
    <t>8.2</t>
  </si>
  <si>
    <t>8.3</t>
  </si>
  <si>
    <t>8.4</t>
  </si>
  <si>
    <t>8.5</t>
  </si>
  <si>
    <t>8.6</t>
  </si>
  <si>
    <t>102494 pintura de piso com tinta epóxi, aplicação manual, 2 demãos, incluso primer epóxi</t>
  </si>
  <si>
    <t>Sinapi 102494</t>
  </si>
  <si>
    <t>10.1</t>
  </si>
  <si>
    <t>9.1</t>
  </si>
  <si>
    <t>9.2</t>
  </si>
  <si>
    <t>9.3</t>
  </si>
  <si>
    <t>9.4</t>
  </si>
  <si>
    <t>9.5</t>
  </si>
  <si>
    <t>9.6</t>
  </si>
  <si>
    <t>9.7</t>
  </si>
  <si>
    <t>9.8</t>
  </si>
  <si>
    <t>9.9</t>
  </si>
  <si>
    <t>9.10</t>
  </si>
  <si>
    <t>9.11</t>
  </si>
  <si>
    <t>9.12</t>
  </si>
  <si>
    <t>11.1</t>
  </si>
  <si>
    <t>13.1</t>
  </si>
  <si>
    <t>13.1.1</t>
  </si>
  <si>
    <t>13.1.2</t>
  </si>
  <si>
    <t>Sinapi 89957</t>
  </si>
  <si>
    <t>Ponto de utilização de equipamentos elétricos, incluindo suporte e placa, caixa elétrica, eletroduto, cabo, rasgo, quebra e chumbamento. Executado a partir do ponto de fornecimento do SESC</t>
  </si>
  <si>
    <t>Contrapiso em concreto fck 20 MPa inclusive armação espessura de 8cm, com uso de tela Q-138 sobre lona plástica (em todos os pisos sobre o terreno exceto o Auditório que terá laje armada)</t>
  </si>
  <si>
    <t>t x km</t>
  </si>
  <si>
    <t>Sinapi 103323</t>
  </si>
  <si>
    <t>Alvenaria de vedação de blocos cerâmicos furados na vertical de 9x19x39 cm (espessura 9 cm) e argamassa de assentamento com preparo manual. Fornecimento e aplicação</t>
  </si>
  <si>
    <t>2.1.6</t>
  </si>
  <si>
    <t>Fundações Indiretas</t>
  </si>
  <si>
    <t>3.1.7</t>
  </si>
  <si>
    <t>3.1.8</t>
  </si>
  <si>
    <t>3.1.9</t>
  </si>
  <si>
    <t>3.1.10</t>
  </si>
  <si>
    <t>3.1.11</t>
  </si>
  <si>
    <t>3.1.12</t>
  </si>
  <si>
    <t>3.1.13</t>
  </si>
  <si>
    <t>Estruturas em Concreto Armado</t>
  </si>
  <si>
    <t>3.2.13</t>
  </si>
  <si>
    <t>3.2.14</t>
  </si>
  <si>
    <t>3.2.15</t>
  </si>
  <si>
    <t>3.2.16</t>
  </si>
  <si>
    <t>3.2.17</t>
  </si>
  <si>
    <t>3.2.18</t>
  </si>
  <si>
    <t>3.2.19</t>
  </si>
  <si>
    <t>3.2.20</t>
  </si>
  <si>
    <t>3.2.21</t>
  </si>
  <si>
    <t>3.2.22</t>
  </si>
  <si>
    <t>3.2.23</t>
  </si>
  <si>
    <t>3.2.24</t>
  </si>
  <si>
    <t>3.2.25</t>
  </si>
  <si>
    <t>3.2.26</t>
  </si>
  <si>
    <t>Estruturas Metálicas</t>
  </si>
  <si>
    <t>4.1</t>
  </si>
  <si>
    <t>4.2</t>
  </si>
  <si>
    <t>4.3</t>
  </si>
  <si>
    <t>4.4</t>
  </si>
  <si>
    <t>4.5</t>
  </si>
  <si>
    <t>5.1</t>
  </si>
  <si>
    <t>5.2</t>
  </si>
  <si>
    <t>5.3</t>
  </si>
  <si>
    <t>5.4</t>
  </si>
  <si>
    <t>5.5</t>
  </si>
  <si>
    <t>5.6</t>
  </si>
  <si>
    <t>5.7</t>
  </si>
  <si>
    <t>5.8</t>
  </si>
  <si>
    <t>5.9</t>
  </si>
  <si>
    <t>5.10</t>
  </si>
  <si>
    <t>5.11</t>
  </si>
  <si>
    <t>5.12</t>
  </si>
  <si>
    <t>6.1</t>
  </si>
  <si>
    <t>6.1.1</t>
  </si>
  <si>
    <t>6.1.2</t>
  </si>
  <si>
    <t>6.1.3</t>
  </si>
  <si>
    <t>6.1.4</t>
  </si>
  <si>
    <t>6.1.5</t>
  </si>
  <si>
    <t>6.1.6</t>
  </si>
  <si>
    <t>6.1.8</t>
  </si>
  <si>
    <t>6.1.9</t>
  </si>
  <si>
    <t>6.2</t>
  </si>
  <si>
    <t>6.2.1</t>
  </si>
  <si>
    <t>6.2.2</t>
  </si>
  <si>
    <t>6.2.3</t>
  </si>
  <si>
    <t>6.2.4</t>
  </si>
  <si>
    <t>6.2.5</t>
  </si>
  <si>
    <t>6.2.6</t>
  </si>
  <si>
    <t>6.2.7</t>
  </si>
  <si>
    <t>6.3</t>
  </si>
  <si>
    <t>6.3.1</t>
  </si>
  <si>
    <t>6.3.2</t>
  </si>
  <si>
    <t>7.1</t>
  </si>
  <si>
    <t>7.1.1</t>
  </si>
  <si>
    <t>7.2</t>
  </si>
  <si>
    <t>7.2.1</t>
  </si>
  <si>
    <t>7.2.2</t>
  </si>
  <si>
    <t>7.2.3</t>
  </si>
  <si>
    <t>7.2.4</t>
  </si>
  <si>
    <t>7.2.5</t>
  </si>
  <si>
    <t>7.3</t>
  </si>
  <si>
    <t>7.3.1</t>
  </si>
  <si>
    <t>7.3.3</t>
  </si>
  <si>
    <t>7.3.4</t>
  </si>
  <si>
    <t>7.3.5</t>
  </si>
  <si>
    <t>7.4</t>
  </si>
  <si>
    <t>7.4.1</t>
  </si>
  <si>
    <t>7.4.2</t>
  </si>
  <si>
    <t>Bancadas: Bancada, Saia (h=15cm) e Frontão (h=15cm) Granito Cinza Andorinha (Esp.2cm). Fornecimento e colocação</t>
  </si>
  <si>
    <t>Torneira Com Fechamento Automático Deca Decamatic Eco 1173 De Bancada Cromada. Fornecimento e colocação</t>
  </si>
  <si>
    <t>Cuba de Embutir Oval Deca cor Branco (Cód.L.59.17) inclusive sifão, válvula e rabichos cromados. Fornecimento e colocação</t>
  </si>
  <si>
    <t>Válvula de Descarga Hydra Max para Hydra Duo Deca Cromado- Deca; Base Deca. Fornecimento e colocação</t>
  </si>
  <si>
    <t>Ducha higiênica com registro linha Link ref. 1984.C.ACT.LNK.BR DECA ou equivalente técnico. Fornecimento e colocação</t>
  </si>
  <si>
    <t>Chuveiro de Parede Redondo com Tubo Acqua Plus Cromada DECA. Fornecimento e colocação</t>
  </si>
  <si>
    <t>Espelho cristal espessura 4mm, com moldura em alumínio e compensado 6mm plastificado colado. Fornecimento e colocação</t>
  </si>
  <si>
    <t>10.2</t>
  </si>
  <si>
    <t>10.3</t>
  </si>
  <si>
    <t>10.4</t>
  </si>
  <si>
    <t>10.5</t>
  </si>
  <si>
    <t>10.6</t>
  </si>
  <si>
    <t>10.8</t>
  </si>
  <si>
    <t>10.9</t>
  </si>
  <si>
    <t>Janela EQ6 - 80x80cm - tipo maximar em alumínio acabamento em pintura eletrostática branca com ferragens e vidro liso incolor 4mm</t>
  </si>
  <si>
    <t>Janela Depósito - 200 x 110 cm - janela tipo cortina de vidro 4fls de correr, vidro laminado incolor 6mm e alumínio, com chave.</t>
  </si>
  <si>
    <t>Janela Sala de Som - 195 x 110 cm -  janela tipo cortina de vidro 4fls de correr, vidro laminado incolor 6mm e alumínio, com chave.</t>
  </si>
  <si>
    <t>Corrimão em aço galvanizado de Escada / Circulações Ø 2" em tubos simples acab. Pint. Eletrostática cor Branco Gelo conforme projeto</t>
  </si>
  <si>
    <t>Caixa de passagem 4''x2''.</t>
  </si>
  <si>
    <t>Caixa de passagem 4''x4''.</t>
  </si>
  <si>
    <t>QTNE-TE-01</t>
  </si>
  <si>
    <t>QTNE-TE-02</t>
  </si>
  <si>
    <t>QTNE-TE-03</t>
  </si>
  <si>
    <t>QTEE-TE-01</t>
  </si>
  <si>
    <t>QDG-TE</t>
  </si>
  <si>
    <t>QGBT-NE</t>
  </si>
  <si>
    <t>QGBT-EE</t>
  </si>
  <si>
    <t>Quadro de transferência automática</t>
  </si>
  <si>
    <t>Conjunto completo de 1 Tomada 2P+T, 10A, posto horizontal, 4''x2''</t>
  </si>
  <si>
    <t>Conjunto completo de 1 Tomada 2P+T, 10A, em caixa 4"x2" embutida no piso</t>
  </si>
  <si>
    <t>Conjunto completo de 2 Tomadas 2P+T, 10A, postos horizontais, 4''x2''</t>
  </si>
  <si>
    <t>Ponto de força em condulete para alimentação de unidade condensadora / evaporadora.</t>
  </si>
  <si>
    <t>Ponto de força em caixa de passagem 4"x4" para alimentação de unidade condensadora / evaporadora.</t>
  </si>
  <si>
    <t>Transformador de potência "GEAFOL" a seco, encapsulado em resina de 500kVA. AT-13.8/13.2/12.6/12.0/11.4KV, BT-380V-3Ø-60Hz norma ABNT-NBR-10295; e IEC-726, FAB. SIEMENS, VALTEC OU TRAFOMIL</t>
  </si>
  <si>
    <t>Caixa de Inspeção executada em alvenaria de blocos ou tijolos maciços, emboçada e impermeabilizada internamente, dimensões úteis internas 600x600mm, profundidade conforme projeto, com tampa de concreto armado.</t>
  </si>
  <si>
    <t>Caixa subterrânea em blocos de concreto 14x19x29cm com tampão articulado de ferro fundido com caixilho (Classe A-15)</t>
  </si>
  <si>
    <t>Ponto de rede para instalar em caixa 4"x2" com conector fêmea RJ45 CAT.6A incluindo espelho e todos os acessórios necessários.</t>
  </si>
  <si>
    <t>Ponto de rede para instalar em condulete com conector fêmea RJ45 CAT.6A incluindo espelho e todos os acessórios necessários.</t>
  </si>
  <si>
    <t>Ponto de rede para instalar em caixa de piso com conector fêmea RJ45 CAT.6A incluindo todos os acessórios necessários.</t>
  </si>
  <si>
    <t>Sinalização de solo para equipamentos de combate a incêndio (hidrantes e extintores), fundo vermelho (0,70m x 0,70m), borda amarela (L=0,15m)</t>
  </si>
  <si>
    <t>Sinalização de solo para equipamentos de combate a incêndio (hidrantes e extintores), fundo cor do piso (0,60m x 0,60m) faixa vermelha (L=0,10m), borda amarela (L=0,10m)</t>
  </si>
  <si>
    <t>Cabo próprio para sistema de detecção, blindado, classe 600V, com 3 condutores em cobre eletrolítico, têmpera mole, classe I, isolação em PVC/A – 70°C, antichama, torcidos paralelamente, com fita separadora de poliéster, blindagem com fita de poliéster aluminizada, com condutor “dreno” de cobre estanhado (encordoado), com cobertura de PVC/E classe 105°C antichama.</t>
  </si>
  <si>
    <t>Caixa de passagem ou ligação tipo "Condulete", fabricada em alumínio silício, com tampa aparafusada, com juntas de vedação em PVC, conexões roscáveis, atendendo aos diversos tipos padronizados, conforme projeto.</t>
  </si>
  <si>
    <t>Caixa de passagem em alumínio 150x150x100mm. Ref.: WETZEL</t>
  </si>
  <si>
    <t>Barra chata de cobre com seção retangular 3/4" x 3/16"</t>
  </si>
  <si>
    <t>Caixa de equalização de potencial 200x200x100mm</t>
  </si>
  <si>
    <t>Poço de inspeção 40x40x40 com haste de aço cobreado de 16mm x 2400mm</t>
  </si>
  <si>
    <t>12.1</t>
  </si>
  <si>
    <t>Caixa embutida no piso, em aço galvanizado estampado, 4"x2" ou 4”x4”, conforme o caso. Com espelho em latão escovado com tampa rosqueada, incluindo parafusos niquelados.</t>
  </si>
  <si>
    <t>LE2 - Unidade autônoma para iluminação de emergência, com dois faróis de orientáveis, com LEDs brancos de alta intensidade, fluxo luminoso de 1200 lumens, bivolt, instalação de sobrepor, bateria Gel selada 6V/4Ah, autonomia de 2horas, led indicativo de aparelho ligado, IP20, corpo em ABS antichama, botão de teste, fixada com buchas de nylon e parafusos niquelados. Ref.: SEGURIMAX cód. 24707 ou equivalente técnico;</t>
  </si>
  <si>
    <t>LE3 - Luminária para sinalização de emergência indicando SAÍDA com Dupla Face, verde, com adesivo, dimensões padronizadas, conforme projeto. Fluxo luminoso de 30 lumens, com 5 LEDs brancos, autonomia de 3 horas, bivolt, bateria Ni-Cd Recarregável 3,6V 300 mAh, IP20, visor em acrílico, com botão de teste. Ref.: SEGURIMAX modelo 25327 ou equivalente técnico.</t>
  </si>
  <si>
    <t>Eletrodutos, curvas e luvas, em aço carbono, galvanizado a fogo, rosca (NBR 8133), conforme a norma NBR 5624, pintados na cor cinza escuro. Ref.: TUPER, APOLO, ELECON ou equivalente técnico. Ø 3/4"</t>
  </si>
  <si>
    <t>Eletrodutos, curvas e luvas, em aço carbono, galvanizado a fogo, rosca (NBR 8133), conforme a norma NBR 5624, pintados na cor cinza escuro. Ref.: TUPER, APOLO, ELECON ou equivalente técnico. Ø 1.1/4"</t>
  </si>
  <si>
    <t>Eletrodutos, curvas e luvas, em aço carbono, galvanizado a fogo, rosca (NBR 8133), conforme a norma NBR 5624, pintados na cor cinza escuro. Ref.: TUPER, APOLO, ELECON ou equivalente técnico. Ø 2"</t>
  </si>
  <si>
    <t>Eletrodutos, curvas e luvas, em aço carbono, galvanizado a fogo, rosca (NBR 8133), conforme a norma NBR 5624, pintados na cor cinza escuro. Ref.: TUPER, APOLO, ELECON ou equivalente técnico. Ø 4"</t>
  </si>
  <si>
    <t>Eletroduto em PEAD corrugado. Ref.: KANAFLEX ou equivalente técnico Ø 2"</t>
  </si>
  <si>
    <t>Caixas de passagem em PVC com dimensões 4”x2” ou 4”x4”, com tampas cegas ou espelhos apropriados para um ou dois plugues fêmeas RJ45, conforme o caso. Ref.: TIGRE, AMANCO, KRONA  ou equivalente técnico.</t>
  </si>
  <si>
    <t>Caixa de passagem em liga de alumínio, formato redondo Ø100mm. Ref.: WETZEL mod. CPT-10 ou equivalente técnico</t>
  </si>
  <si>
    <t>Cabo flexível em cobre com isolamento em PVC antichama, classe de tensão 750V, conforme NBR NM 243-3 e NBR 5410, Ref.: Superastic Flex da PRYSMIAN ou equivalente técnico: 2,5mm²</t>
  </si>
  <si>
    <t>Cabo flexível em cobre com isolamento em PVC antichama, classe de tensão 750V, conforme NBR NM 243-3 e NBR 5410, Ref.: Superastic Flex da PRYSMIAN ou equivalente técnico: 4mm²</t>
  </si>
  <si>
    <t>12.1.1</t>
  </si>
  <si>
    <t>12.1.2</t>
  </si>
  <si>
    <t>12.1.3</t>
  </si>
  <si>
    <t>12.1.4</t>
  </si>
  <si>
    <t>12.1.5</t>
  </si>
  <si>
    <t>12.1.6</t>
  </si>
  <si>
    <t>12.1.7</t>
  </si>
  <si>
    <t>12.1.8</t>
  </si>
  <si>
    <t>12.1.9</t>
  </si>
  <si>
    <t>12.1.10</t>
  </si>
  <si>
    <t>12.1.11</t>
  </si>
  <si>
    <t>12.1.12</t>
  </si>
  <si>
    <t>12.1.13</t>
  </si>
  <si>
    <t>12.1.14</t>
  </si>
  <si>
    <t>12.1.15</t>
  </si>
  <si>
    <t>12.1.16</t>
  </si>
  <si>
    <t>12.1.17</t>
  </si>
  <si>
    <t>12.1.18</t>
  </si>
  <si>
    <t>12.1.19</t>
  </si>
  <si>
    <t>12.1.20</t>
  </si>
  <si>
    <t>12.1.21</t>
  </si>
  <si>
    <t>12.1.22</t>
  </si>
  <si>
    <t>12.1.23</t>
  </si>
  <si>
    <t>12.1.24</t>
  </si>
  <si>
    <t>12.1.25</t>
  </si>
  <si>
    <t>12.1.26</t>
  </si>
  <si>
    <t>12.1.27</t>
  </si>
  <si>
    <t>12.1.28</t>
  </si>
  <si>
    <t>12.1.29</t>
  </si>
  <si>
    <t>12.1.30</t>
  </si>
  <si>
    <t>12.1.31</t>
  </si>
  <si>
    <t>12.1.32</t>
  </si>
  <si>
    <t>12.1.33</t>
  </si>
  <si>
    <t>12.1.34</t>
  </si>
  <si>
    <t>12.1.35</t>
  </si>
  <si>
    <t>12.1.36</t>
  </si>
  <si>
    <t>12.1.37</t>
  </si>
  <si>
    <t>12.1.38</t>
  </si>
  <si>
    <t>12.1.39</t>
  </si>
  <si>
    <t>12.1.40</t>
  </si>
  <si>
    <t>12.1.41</t>
  </si>
  <si>
    <t>12.1.42</t>
  </si>
  <si>
    <t>12.1.43</t>
  </si>
  <si>
    <t>12.1.44</t>
  </si>
  <si>
    <t>12.1.45</t>
  </si>
  <si>
    <t>12.1.46</t>
  </si>
  <si>
    <t>12.1.47</t>
  </si>
  <si>
    <t>12.2</t>
  </si>
  <si>
    <t>Tubo de PVC rígido tipo esgoto, série R, inclusive conexões, apoios, suportes e fixações Ø 40 mm</t>
  </si>
  <si>
    <t>Tubo de PVC rígido tipo esgoto, série R, inclusive conexões, apoios, suportes e fixações Ø 50 mm</t>
  </si>
  <si>
    <t>Tubo de PVC rígido tipo esgoto, série R, inclusive conexões, apoios, suportes e fixações Ø 75 mm</t>
  </si>
  <si>
    <t>Tubo de PVC rígido tipo esgoto, série R, inclusive conexões, apoios, suportes e fixações Ø 100 mm</t>
  </si>
  <si>
    <t xml:space="preserve">Tubo de PVC rígido tipo esgoto, série R, inclusive conexões, apoios, suportes e fixações Ø 150 mm </t>
  </si>
  <si>
    <t>Ralo Quadrado PVC 100x53x40mm Porta Grelha e Grelha Quadrada Branca PVC 100mm</t>
  </si>
  <si>
    <t>Grelha Ralo tipo Hemisférico (Abacaxi) em ferro fundido Ø 100 mm</t>
  </si>
  <si>
    <t>12.2.1</t>
  </si>
  <si>
    <t>12.2.2</t>
  </si>
  <si>
    <t>12.2.3</t>
  </si>
  <si>
    <t>12.2.4</t>
  </si>
  <si>
    <t>12.2.5</t>
  </si>
  <si>
    <t>12.2.6</t>
  </si>
  <si>
    <t>12.2.7</t>
  </si>
  <si>
    <t>12.2.8</t>
  </si>
  <si>
    <t>12.2.9</t>
  </si>
  <si>
    <t>12.2.10</t>
  </si>
  <si>
    <t>12.2.11</t>
  </si>
  <si>
    <t>12.2.12</t>
  </si>
  <si>
    <t>12.2.13</t>
  </si>
  <si>
    <t>12.2.14</t>
  </si>
  <si>
    <t>12.2.15</t>
  </si>
  <si>
    <t>12.3</t>
  </si>
  <si>
    <t>12.4</t>
  </si>
  <si>
    <t>12.5</t>
  </si>
  <si>
    <t>12.6</t>
  </si>
  <si>
    <t>12.7</t>
  </si>
  <si>
    <t>Tubo PVC rígido, soldável (marrom), incluindo todos os produtos necessários a instalação, tais como: solução limpadora, lixa e adesivo. Ø 25 mm</t>
  </si>
  <si>
    <t>Tubo PVC rígido, soldável (marrom), incluindo todos os produtos necessários a instalação, tais como: solução limpadora, lixa e adesivo. Ø 32 mm</t>
  </si>
  <si>
    <t>Tubo PVC rígido, soldável (marrom), incluindo todos os produtos necessários a instalação, tais como: solução limpadora, lixa e adesivo. Ø 50 mm</t>
  </si>
  <si>
    <t>Tubo CPVC, soldável, incluindo todos os produtos necessários a instalação, tais como: solução limpadora, lixa e adesivo. Ø 22 mm</t>
  </si>
  <si>
    <t>Registro de gaveta em latão acabamento bruto. Ø 1"</t>
  </si>
  <si>
    <t>Registro de gaveta em latão acabamento bruto. Ø 3/4"</t>
  </si>
  <si>
    <t>Registro de gaveta em latão acabamento cromado Ø 3/4"</t>
  </si>
  <si>
    <t>Registro de pressão, para chuveiro, em latão, acabamento cromado. Ø 3/4"</t>
  </si>
  <si>
    <t>12.3.1</t>
  </si>
  <si>
    <t>12.3.2</t>
  </si>
  <si>
    <t>12.3.3</t>
  </si>
  <si>
    <t>12.3.4</t>
  </si>
  <si>
    <t>12.3.5</t>
  </si>
  <si>
    <t>12.3.6</t>
  </si>
  <si>
    <t>12.3.7</t>
  </si>
  <si>
    <t>12.3.8</t>
  </si>
  <si>
    <t>12.3.9</t>
  </si>
  <si>
    <t>12.3.10</t>
  </si>
  <si>
    <t>12.3.11</t>
  </si>
  <si>
    <t>12.3.12</t>
  </si>
  <si>
    <t>Cabo UTP Categoria 6, formado por 4 pares de condutores sólidos de cobre nu, 23 AWG, trançados, reunidos dois a dois, isolados por composto especial em polietileno de alta densidade com diâmetro nominal 1.0mm. Ref.: FURUKAWA - GIGALAN CAT6, SEI BRASIL, INTELBRAS ou equivalente técnico</t>
  </si>
  <si>
    <t>Eletrodutos, curvas e luvas, em aço carbono, galvanizado a fogo, rosca (NBR 8133), conforme a norma NBR 5624, pintados na cor cinza escuro. Ref.: TUPER, APOLO, ELECON ou equivalente técnico. Ø 1"</t>
  </si>
  <si>
    <t>Eletrodutos flexíveis corrugados, em PEAD, na cor preta, conforme as normas NBR 15715, para serem utilizados em instalações subterrâneas. Ref.: KANAFLEX, ELECON, POLIERG ou equivalente técnico. Ø 1.1/2"</t>
  </si>
  <si>
    <t>Aparelho de acesso a rede sem fio (Wireless). Ref.: CISCO Aironet 1562 I, INTELBRAS, UBIQUITI ou equivalente técnico, quando para instalação interna (dentro de edificações);</t>
  </si>
  <si>
    <t>12.4.1</t>
  </si>
  <si>
    <t>12.4.2</t>
  </si>
  <si>
    <t>12.4.3</t>
  </si>
  <si>
    <t>12.4.4</t>
  </si>
  <si>
    <t>12.4.5</t>
  </si>
  <si>
    <t>12.4.6</t>
  </si>
  <si>
    <t>12.4.7</t>
  </si>
  <si>
    <t>12.4.8</t>
  </si>
  <si>
    <t>12.4.9</t>
  </si>
  <si>
    <t>12.4.10</t>
  </si>
  <si>
    <t>12.4.11</t>
  </si>
  <si>
    <t>12.4.12</t>
  </si>
  <si>
    <t>12.4.13</t>
  </si>
  <si>
    <t>12.4.14</t>
  </si>
  <si>
    <t>12.4.15</t>
  </si>
  <si>
    <t>12.4.16</t>
  </si>
  <si>
    <t>12.4.17</t>
  </si>
  <si>
    <t>12.4.18</t>
  </si>
  <si>
    <t>12.4.19</t>
  </si>
  <si>
    <t>12.4.20</t>
  </si>
  <si>
    <t>12.4.21</t>
  </si>
  <si>
    <t>Placas de sinalização de emergência, fabricadas em material não propagante a chama e com baixa emissão de fumaça. Conforme NBR16820:2020: Código A5 - Cuidado, Risco de Choque Elétrico</t>
  </si>
  <si>
    <t>Placas de sinalização de emergência, fabricadas em material não propagante a chama e com baixa emissão de fumaça. Conforme NBR16820:2020: Código E1 - Alarme sonoro 179x179mm</t>
  </si>
  <si>
    <t>Placas de sinalização de emergência, fabricadas em material não propagante a chama e com baixa emissão de fumaça. Conforme NBR16820:2020: Código E2 - Com. manual de alarme 179x179mm</t>
  </si>
  <si>
    <t>Placas de sinalização de emergência, fabricadas em material não propagante a chama e com baixa emissão de fumaça. Conforme NBR16820:2020: Código E5 - Extintor de Incêndio 179x179mm</t>
  </si>
  <si>
    <t>Placas de sinalização de emergência, fabricadas em material não propagante a chama e com baixa emissão de fumaça. Conforme NBR16820:2020: Código E8 - Abrigo mang. e hidrante 179x179mm</t>
  </si>
  <si>
    <t>Placas de sinalização de emergência, fabricadas em material não propagante a chama e com baixa emissão de fumaça. Conforme NBR16820:2020: Código S1- Saída de Emergência 126x253mm</t>
  </si>
  <si>
    <t>Placas de sinalização de emergência, fabricadas em material não propagante a chama e com baixa emissão de fumaça. Conforme NBR16820:2020: Código S2- Saída de Emergência 126x253mm</t>
  </si>
  <si>
    <t>Placas de sinalização de emergência, fabricadas em material não propagante a chama e com baixa emissão de fumaça. Conforme NBR16820:2020:Código S3- Saída de Emergência 126x253mm</t>
  </si>
  <si>
    <t>Placas de sinalização de emergência, fabricadas em material não propagante a chama e com baixa emissão de fumaça. Conforme NBR16820:2020: Código S8- Saída de Emergência 126x253mm</t>
  </si>
  <si>
    <t>Placas de sinalização de emergência, fabricadas em material não propagante a chama e com baixa emissão de fumaça. Conforme NBR16820:2020: Código S9- Saída de Emergência 126x253mm</t>
  </si>
  <si>
    <t>Placas de sinalização de emergência, fabricadas em material não propagante a chama e com baixa emissão de fumaça. Conforme NBR16820:2020: Código S10- Saída de Emergência 126x253mm</t>
  </si>
  <si>
    <t>Placas de sinalização de emergência, fabricadas em material não propagante a chama e com baixa emissão de fumaça. Conforme NBR16820:2020:Código S11- Saída de Emergência 126x253mm</t>
  </si>
  <si>
    <t>12.5.1</t>
  </si>
  <si>
    <t>12.5.2</t>
  </si>
  <si>
    <t>12.5.3</t>
  </si>
  <si>
    <t>12.5.4</t>
  </si>
  <si>
    <t>12.5.5</t>
  </si>
  <si>
    <t>12.5.6</t>
  </si>
  <si>
    <t>12.5.7</t>
  </si>
  <si>
    <t>12.5.8</t>
  </si>
  <si>
    <t>12.5.9</t>
  </si>
  <si>
    <t>12.5.10</t>
  </si>
  <si>
    <t>12.5.11</t>
  </si>
  <si>
    <t>12.5.12</t>
  </si>
  <si>
    <t>12.5.13</t>
  </si>
  <si>
    <t>12.5.14</t>
  </si>
  <si>
    <t>12.5.15</t>
  </si>
  <si>
    <t>12.5.16</t>
  </si>
  <si>
    <t>12.5.17</t>
  </si>
  <si>
    <t>12.5.18</t>
  </si>
  <si>
    <t>Eletroduto em PVC rígido, antichama, roscável, classe B, cor preta (NBR-15465),incluindo curvas, luvas, buchas e arruelas. Ref.: TIGRE ou equivalente técnico Ø 3/4"</t>
  </si>
  <si>
    <t>Eletroduto em PEAD corrugado. Ref.: KANAFLEX ou equivalente técnico Ø 1"</t>
  </si>
  <si>
    <t>12.6.1</t>
  </si>
  <si>
    <t>12.6.2</t>
  </si>
  <si>
    <t>12.6.3</t>
  </si>
  <si>
    <t>12.6.4</t>
  </si>
  <si>
    <t>12.6.5</t>
  </si>
  <si>
    <t>12.6.6</t>
  </si>
  <si>
    <t>12.6.7</t>
  </si>
  <si>
    <t>12.6.8</t>
  </si>
  <si>
    <t>12.6.9</t>
  </si>
  <si>
    <t>12.6.10</t>
  </si>
  <si>
    <t>12.7.1</t>
  </si>
  <si>
    <t>12.7.2</t>
  </si>
  <si>
    <t>12.7.3</t>
  </si>
  <si>
    <t>12.7.4</t>
  </si>
  <si>
    <t>12.7.5</t>
  </si>
  <si>
    <t>12.7.6</t>
  </si>
  <si>
    <t>12.7.7</t>
  </si>
  <si>
    <t>12.7.8</t>
  </si>
  <si>
    <t>12.7.9</t>
  </si>
  <si>
    <t>12.7.10</t>
  </si>
  <si>
    <t>12.7.11</t>
  </si>
  <si>
    <t>Estaca hélice contínua, diâmetro de 30 cm, profundidade variável segundo projeto, (exclusive mobilização e desmobilização). Parâmetros de projeto: Concreto fck 35 MPa, Armadura em aço CA 50 bitolas de 6.3mm, 8.0mm e 12.5mm. Confecção, cravação, arrasamento com fornecimento de todos os materiais de acordo com projeto fornecido</t>
  </si>
  <si>
    <t>3.2.27</t>
  </si>
  <si>
    <t>3.2.28</t>
  </si>
  <si>
    <t>Instalações Elétricas. Fornecimento e colocação de:</t>
  </si>
  <si>
    <t>Sinapi 91940</t>
  </si>
  <si>
    <t>Sinapi 91943</t>
  </si>
  <si>
    <t>Sinapi 95802</t>
  </si>
  <si>
    <t>Sinapi 91955</t>
  </si>
  <si>
    <t>Sinapi 91996</t>
  </si>
  <si>
    <t>Sinapi 92004</t>
  </si>
  <si>
    <t>Eletroduto em PEAD corrugado. Ref.: KANAFLEX ou equivalente técnico Ø 1.1/2"</t>
  </si>
  <si>
    <t>Sinapi 97667</t>
  </si>
  <si>
    <t>Sinapi 97668</t>
  </si>
  <si>
    <t>Sinapi 91926</t>
  </si>
  <si>
    <t>Sinapi 91927</t>
  </si>
  <si>
    <t>Sinapi 91928</t>
  </si>
  <si>
    <t>Sinapi 91929</t>
  </si>
  <si>
    <t>Sinapi 91933</t>
  </si>
  <si>
    <t>Sinapi 91935</t>
  </si>
  <si>
    <t>Sinapi 92984</t>
  </si>
  <si>
    <t>Sinapi 92986</t>
  </si>
  <si>
    <t>Sinapi 92994</t>
  </si>
  <si>
    <t>Sinapi 93000</t>
  </si>
  <si>
    <t>Sinapi 91931</t>
  </si>
  <si>
    <t>Sinapi 93358</t>
  </si>
  <si>
    <t>Escavação manual de vala com profundidade menor ou igual a 1,30 m</t>
  </si>
  <si>
    <t>Reaterro manual apiloado com soquete</t>
  </si>
  <si>
    <t>Ralo Sifonado PVC 150x185x75mm Porta Grelha e Grelha Redonda PVC 150mm</t>
  </si>
  <si>
    <t>Sinapi 104326</t>
  </si>
  <si>
    <t>Carga, manobra e descarga de solos e materiais granulares em caminhão basculante 6 m³ - carga com pá carregadeira (caçamba de 1,7 a 2,8 m³ / 128 hp) e descarga livre</t>
  </si>
  <si>
    <t>Transporte com caminhão basculante de 6 m³, em via urbana pavimentada, dmt até 30 km</t>
  </si>
  <si>
    <t>Caixa sifonada pequena Ø 300mm (CSP) com tampão circular de ferro fundido.</t>
  </si>
  <si>
    <t>Sinapi 89353</t>
  </si>
  <si>
    <t>Sinapi 89985</t>
  </si>
  <si>
    <t>Sinapi 89987</t>
  </si>
  <si>
    <t>Sinapi 94495</t>
  </si>
  <si>
    <t>12.3.13</t>
  </si>
  <si>
    <t>Sinapi 98297</t>
  </si>
  <si>
    <t>Abrigo para mangueiras de incêndio e hidrante, fabricado em chapa de aço #20, acabamento em pintura eletrostática na cor vermelho segurança, de sobrepor, dimensões de 600x900x300mm. Porta com visor, placa com inscrição INCÊNDIO e trinco. Válvula de gaveta, para hidrante, angular 45º, latão, classe 150, Ø2 1/2". Com cesto tipo meia lua interno para as mangueiras, adaptador Storz (rosca fêmea) Ø2.1/2", redução Storz giratória Ø2.1/2" x Ø1.1/2, tampão Storz com corrente Ø1.1/2", chave para engate rápido (Storz) Ø1.1/2" e Ø2.1/2", 2 mangueiras de nylon revestidas com borracha 15m x Ø1.1/2 com união engante rápido Ø1.1/2 nas extremidades.</t>
  </si>
  <si>
    <t>Sinapi 101570</t>
  </si>
  <si>
    <t>Escoramento de vala, tipo pontaleteamento, com profundidade de 0 a 1,5 m, largura menor que 1,5 m</t>
  </si>
  <si>
    <t>Sinapi 96972</t>
  </si>
  <si>
    <t>Sinapi 96974</t>
  </si>
  <si>
    <t>Sinapi 96975</t>
  </si>
  <si>
    <t>12.1.48</t>
  </si>
  <si>
    <t>12.1.49</t>
  </si>
  <si>
    <t>Composição 0101</t>
  </si>
  <si>
    <t>Composição 0102</t>
  </si>
  <si>
    <t>Composição 0103</t>
  </si>
  <si>
    <t>Composição 0104</t>
  </si>
  <si>
    <t>Composição 0105</t>
  </si>
  <si>
    <t>Composição 0106</t>
  </si>
  <si>
    <t>Composição 0107</t>
  </si>
  <si>
    <t>Composição 0108</t>
  </si>
  <si>
    <t>Composição 0109</t>
  </si>
  <si>
    <t>Composição 0110</t>
  </si>
  <si>
    <t>Composição 0111</t>
  </si>
  <si>
    <t>Composição 0112</t>
  </si>
  <si>
    <t>Composição 0113</t>
  </si>
  <si>
    <t>Composição 0114</t>
  </si>
  <si>
    <t>Composição 0115</t>
  </si>
  <si>
    <t>Composição 0116</t>
  </si>
  <si>
    <t>Composição 0117</t>
  </si>
  <si>
    <t>Composição 0118</t>
  </si>
  <si>
    <t>Composição 0119</t>
  </si>
  <si>
    <t>Composição 0120</t>
  </si>
  <si>
    <t>Composição 0121</t>
  </si>
  <si>
    <t>Composição 0122</t>
  </si>
  <si>
    <t>Composição 0123</t>
  </si>
  <si>
    <t>Composição 0124</t>
  </si>
  <si>
    <t>Composição 0125</t>
  </si>
  <si>
    <t>Composição 0204</t>
  </si>
  <si>
    <t>Composição 0205</t>
  </si>
  <si>
    <t>Composição 0206</t>
  </si>
  <si>
    <t>Composição 0207</t>
  </si>
  <si>
    <t>Composição 0208</t>
  </si>
  <si>
    <t>Composição 0209</t>
  </si>
  <si>
    <t>Composição 0210</t>
  </si>
  <si>
    <t>Ponto de consumo terminal de água fria (sub-ramal) com tubulação de PVC, DN 25 mm, instalado em ramal de água, inclusos rasgo e chumbamento. Executado a partir do ponto de fornecimento do SESC</t>
  </si>
  <si>
    <t>Vaso Linha Convencional Deca Vogue Plus código P132 cor Branco 17; completo com assento Slow Close, tubo de ligação, anéis, fixações. Fornecimento e colocação</t>
  </si>
  <si>
    <t>Caixas de passagem em liga de alumínio (conduletes) dotadas de tampas com fixação por parafusos e vedação por junta de PVC com tampas cegas ou apropriadas para tomadas 2P+T-10A ou 20A ou interruptores, conforme a instalação a que se destinam. Ref.: Wetzel, ELECON, DAISA ou equivalente técnico.</t>
  </si>
  <si>
    <t>Interruptor Three-way, para montagem em caixa 4"x2", incluindo os acessórios necessários.</t>
  </si>
  <si>
    <t>Eletrodutos, curvas e luvas, em PVC rígido (preto), classe B, antichama, com conexões roscáveis, conforme a norma NBR-6150, para serem utilizados em instalações embutidas em lajes, paredes ou pisos. Ref.: Tigre, Amanco, KRONA ou equivalente técnico. Ø 3/4"</t>
  </si>
  <si>
    <t>Cabo em cobre com isolamento e cobertura em EPR antichama, classe de tensão 0,6/1KV, temp. 90ºC, conforme NBR 6880, NBR 7288 e NBR 5410. Ref.: Sintenax Flex da PRYSMIAN ou equivalente técnico: 10mm²</t>
  </si>
  <si>
    <t>Cabo em cobre com isolamento e cobertura em EPR antichama, classe de tensão 0,6/1KV, temp. 90ºC, conforme NBR 6880, NBR 7288 e NBR 5410. Ref.: Sintenax Flex da PRYSMIAN ou equivalente técnico: 16mm²</t>
  </si>
  <si>
    <t>Cabo em cobre com isolamento e cobertura em EPR antichama, classe de tensão 0,6/1KV, temp. 90ºC, conforme NBR 6880, NBR 7288 e NBR 5410. Ref.: Sintenax Flex da PRYSMIAN ou equivalente técnico: 25mm²</t>
  </si>
  <si>
    <t>Cabo em cobre com isolamento e cobertura em EPR antichama, classe de tensão 0,6/1KV, temp. 90ºC, conforme NBR 6880, NBR 7288 e NBR 5410. Ref.: Sintenax Flex da PRYSMIAN ou equivalente técnico: 35mm²</t>
  </si>
  <si>
    <t>Cabo em cobre com isolamento e cobertura em EPR antichama, classe de tensão 0,6/1KV, temp. 90ºC, conforme NBR 6880, NBR 7288 e NBR 5410. Ref.: Sintenax Flex da PRYSMIAN ou equivalente técnico: 120mm²</t>
  </si>
  <si>
    <t>Cabo em cobre com isolamento e cobertura em EPR antichama, classe de tensão 0,6/1KV, temp. 90ºC, conforme NBR 6880, NBR 7288 e NBR 5410. Ref.: Sintenax Flex da PRYSMIAN ou equivalente técnico: 240mm²</t>
  </si>
  <si>
    <t>Cabo em cobre com isolamento e cobertura em PVC antichama, classe de tensão 0,6/1KV, temp. 90ºC, conforme NBR 6880, NBR 7288 e NBR 5410. Ref.: Sintenax Flex da PRYSMIAN ou equivalente técnico: 2,5mm²</t>
  </si>
  <si>
    <t>Cabo em cobre com isolamento e cobertura em PVC antichama, classe de tensão 0,6/1KV, temp. 90ºC, conforme NBR 6880, NBR 7288 e NBR 5410. Ref.: Sintenax Flex da PRYSMIAN ou equivalente técnico: 4mm²</t>
  </si>
  <si>
    <t>Cabo em cobre com isolamento e cobertura em PVC antichama, classe de tensão 0,6/1KV, temp. 90ºC, conforme NBR 6880, NBR 7288 e NBR 5410. Ref.: Sintenax Flex da PRYSMIAN ou equivalente técnico: 6mm²</t>
  </si>
  <si>
    <t>Ligação a rede pública de esgoto sanitário incluindo trâmites junto a concessionária local e obtenção das licenças exigíveis</t>
  </si>
  <si>
    <t>Ligação a rede pública de drenagem incluindo trâmites junto a concessionária local e obtenção das licenças exigíveis</t>
  </si>
  <si>
    <t>Eletrodutos, curvas e luvas, em PVC rígido (preto), classe B, antichama, com conexões roscáveis, conforme a norma NBR-6150. Ref.: Tigre, Amanco, KRONA ou equivalente técnico. Ø 1"</t>
  </si>
  <si>
    <t>Caixas de passagem em liga de alumínio (conduletes) dotadas de tampas com fixação por parafusos e vedação por junta de PVC com tampas cegas ou tampas apropriadas para plugue fêmea RJ45 ou RJ11 conforme a instalação a que se destinam. Ref.: Wetzel, ELECON, DAISA ou equivalente técnico.</t>
  </si>
  <si>
    <t>Caixa embutida no piso, em aço galvanizado estampado, 4"x2" ou 4”x4”, conforme o caso. Com espelho em latão escovado com tampa rosqueada, incluindo parafusos niquelados. Com uma tomada RJ45. Ref.: Wetzel, ELECON, DAISA ou equivalente técnico</t>
  </si>
  <si>
    <t>Rack fechado, de parede, 60x60cm, com altura de 12U / Porta frontal em vidro e fecho com chave / Tampas laterais removíveis / Longarinas verticais com furação 1/2U para fixação de equipamentos e acessórios através de porca “gaiola” / Numeração dos U's nas longarinas verticais frontais e traseiras / Entrada e saída de cabos pela parte superior e inferior / Fornecido com kit de ventiladores / Fabricado em chapa de aço tratada e pintada a pó na cor preta Normas aplicáveis: ANSI/TIA-569-C e EIA-ECA-310-E. Ref.: FURUKAWA modelo ENTERPRISE, INTELBRÁS, WOMER ou equivalente técnico</t>
  </si>
  <si>
    <t>Câmeras Externas BULLET: Resolução Full HD – 4 megapixels / Lente de 2.7 a 12 mm motorizado / Compressão de vídeo H.265 / IR inteligente com alcance de 50 metros / Índice de proteção IP67 / Suporte a PoE Compatível com INTELBRAS Cloud / Função WDR (120 dB). Ref.: INTELBRÁS modelo VIP 5450 Z, SENSORMATIC, BOSCH ou equivalente técnico</t>
  </si>
  <si>
    <t>Tubo de aço carbono, galvanizado a fogo, com costura RIR, 150 Lbs, conforme NBR5580 Ø 2.1/2", inclusive conexões, emendas, suportes e fixações</t>
  </si>
  <si>
    <t>Extintor portátil de incêndio, classe ABC, carga de 6 Kg, capacidade extintora: 2A:20B:C, certificado no INMETRO.</t>
  </si>
  <si>
    <t xml:space="preserve">Sistema de alarme manual de incêndio, conforme exigido pelo CBMERJ, composto por 1 acionador manual, 1 Avisador sonoro/visual, rede de eletrodutos e cabos para instalação do sistema. </t>
  </si>
  <si>
    <t>Instalações de Esgoto e Águas Pluviais. Fornecimento e colocação de:</t>
  </si>
  <si>
    <t>Instalações Hidráulicas. Fornecimento e colocação de:</t>
  </si>
  <si>
    <t>Instalações de Dados e Voz. Fornecimento e colocação de:</t>
  </si>
  <si>
    <t>Instalações de Prevenção e Combate à Incêndio. Fornecimento e colocação de:</t>
  </si>
  <si>
    <t>Instalações de Detecção e Alarme contra incêndio. Fornecimento e colocação de:</t>
  </si>
  <si>
    <t>Instalações de SPDA e Aterramento. Fornecimento e colocação de:</t>
  </si>
  <si>
    <t xml:space="preserve">Eletrocalha padronizada 150 x 100 mm, tipo “U”, perfurada, fabricada em chapa de aço dobrada, acabamento pré-zincado, com tampa de encaixe, seções de 3,00m, incluindo todos os acessórios, miudezas, derivações para eletrodutos ou perfilados e peças de conexão, todos originais de fábrica e do mesmo fabricante, dimensões conforme projeto. Ref.: MARVITEC, MEGA, MOPA, SISA, THOMEU ou equivalente técnico. </t>
  </si>
  <si>
    <t xml:space="preserve">Perfilado, perfurado 38 x 38 mm, fabricado em chapa de aço dobrada, acabamento pré-zincado, com tampa de encaixe, seções de 3,00m, incluindo todos os acessórios, miudezas, derivações para eletrodutos e peças de conexão, todos originais de fábrica e do mesmo fabricante, dimensões 38x38mm. Ref.: MARVITEC, MEGA, MOPA, SISA, THOMEU ou equivalente técnico. </t>
  </si>
  <si>
    <t xml:space="preserve">Eletrocalha padronizada 100 x 100 mm, tipo “U”, perfurada, fabricada em chapa de aço dobrada, acabamento pré-zincado, com tampa de encaixe, seções de 3,00m, incluindo todos os acessórios, miudezas, derivações para eletrodutos ou perfilados e peças de conexão, todos originais de fábrica e do mesmo fabricante, dimensões conforme projeto. Ref.: MARVITEC, MEGA, MOPA, SISA ou THOMEU. </t>
  </si>
  <si>
    <r>
      <t>m</t>
    </r>
    <r>
      <rPr>
        <b/>
        <vertAlign val="superscript"/>
        <sz val="9"/>
        <rFont val="Arial"/>
        <family val="2"/>
      </rPr>
      <t>2</t>
    </r>
  </si>
  <si>
    <t>Janela Sala de Comando: 480 x 110 cm - janela tipo cortina de vidro 16fls de correr + 2fls fixas, vidro laminado incolor 6mm e alumínio, com chave.</t>
  </si>
  <si>
    <t xml:space="preserve">PC01 180x210: porta acústica, 02 folhas de abrir, metálica, com chave, barra anti-pânico, acabamento acompanha cor do revestimento das paredes externas e internas. </t>
  </si>
  <si>
    <t>Carpete em rolo aplicado na parede, de alta performance, Linha Plain Bac, cor Azure (767), Belgotex. Fornecimento e colocação</t>
  </si>
  <si>
    <t>Forro fonoabsorvente em chapa de gesso com perfurações quadradas 12,5mm. Lã de pet 50mm no verso. Fixação através de suspensão de pendurais. Acabamento duas demãos de pintura acrílica preto fosco. Ref.: Gyptone, Big Quattro 41. Placo Brasil. Fornecimento e colocação</t>
  </si>
  <si>
    <t>6.3.3</t>
  </si>
  <si>
    <t>6.2.8</t>
  </si>
  <si>
    <t>Painel fonorrefletente 3d acústico sob medida MDF ignífugo. ref. NEXACUSTIC LISO, padrão Nogal. Fornecimento e colocação</t>
  </si>
  <si>
    <t xml:space="preserve">Técnico de Segurança com encargos complementares </t>
  </si>
  <si>
    <t>Encarregado geral de obras com encargos complementares (2 profissionais)</t>
  </si>
  <si>
    <t>6.3.4</t>
  </si>
  <si>
    <t>6.3.5</t>
  </si>
  <si>
    <t>Sinapi 87881</t>
  </si>
  <si>
    <t>Sinapi 90407</t>
  </si>
  <si>
    <t>Chapisco aplicado no teto, com rolo para textura acrílica. argamassa traço 1:4 e emulsão polimérica (adesivo) com preparo manual</t>
  </si>
  <si>
    <t>Massa única, para recebimento de pintura, em argamassa traço 1:2:8, preparo manual, aplicada manualmente em teto, espessura de 20mm, com execução de taliscas</t>
  </si>
  <si>
    <t>Mão de obra para instalação de Transformador de potência "GEAFOL" a seco, encapsulado em resina de 500kVA</t>
  </si>
  <si>
    <t>13.3</t>
  </si>
  <si>
    <t>13.2</t>
  </si>
  <si>
    <t>13.2.1</t>
  </si>
  <si>
    <t>QFAC-08</t>
  </si>
  <si>
    <t>Composição 0126</t>
  </si>
  <si>
    <t>Composição 0127</t>
  </si>
  <si>
    <t>QTNE-1P04</t>
  </si>
  <si>
    <t>12.1.50</t>
  </si>
  <si>
    <t>12.1.51</t>
  </si>
  <si>
    <t>Sinapi 91839</t>
  </si>
  <si>
    <t>13.4</t>
  </si>
  <si>
    <t>Cenotecnia e Vestimentas</t>
  </si>
  <si>
    <t>13.4.1</t>
  </si>
  <si>
    <t>13.4.2</t>
  </si>
  <si>
    <t>13.4.3</t>
  </si>
  <si>
    <t>13.5</t>
  </si>
  <si>
    <t>Luminotécnica</t>
  </si>
  <si>
    <t>13.5.1</t>
  </si>
  <si>
    <t>STEP LED DEGRAU - Step LED de embutir no degrau. Alimentação 12Vcc dimerizada. Cor branco quente. Dimensão: 1,00x0,76m. Ref. AKRLS-01-11L-Vd. EQUIVALENTE TÉCNICO OU SUPERIOR.</t>
  </si>
  <si>
    <t>LUZ BRANCA LED C/DIFUSOR - Luminária de embutir com difusor translúcido, 19W, 3000K. Ref. ABALUX. EQUIVALENTE TÉCNICO OU SUPERIOR.</t>
  </si>
  <si>
    <t>13.6</t>
  </si>
  <si>
    <t>Iluminação Cênica</t>
  </si>
  <si>
    <t>13.5.2</t>
  </si>
  <si>
    <t>13.5.3</t>
  </si>
  <si>
    <t>13.5.4</t>
  </si>
  <si>
    <t>TOMADA DE EMBUTIR COM HASTE 2P +T 10 AMPERES 250 VOLTS Tomada Embutir com Haste 2P+T 20A VERMELHA -  Redonda com haste longa. Corpo e tampa fabricados em poliamida e terminais em latão.Tensão máxima: 750V. Corrente máxima: 20A.</t>
  </si>
  <si>
    <t>CAIXA DE TOMADA DE EMBUTIR PISO, em chapa metálica, com multiconexão (ilum. cênica e elétrica) configurada para: 03 tomadas com haste 2P+T 20A 250V vermelha, 3 conectores XLR fêmea de painel 3 pinos. Com tampa. Espessura 2,65mm. Fornecido com pintura eletrostática preta. Livre de rebarbas.</t>
  </si>
  <si>
    <t>Quadro de energia com 18 disjuntores de 30A e disjuntor geral de 100A. Estrutura monobloco sendo perfis laterais em chapa de aço sae 1020. Espessura das chapas com 1,5mm. Fornecido com pintura eletrostática preta. Material livre de rebarbas.</t>
  </si>
  <si>
    <t>PLUG XLR 5 PINOS FÊMEA DE PAREDE - Conector de Painel / Medusas Xlr Fêmea de 5 pólos, corpo em metal niquelado, contatos em prata, múltiplos pontos de contato, novo sistema "solder stop" que não deixa a solda fluir p/ dentro do contato.</t>
  </si>
  <si>
    <t>PLUG XLR 5 PINOS MACHO DE LINHA - Conector de Cabo / Linha Xlr Macho de 5 pólos, corpo em metal niquelado, contatos em prata, múltiplos pontos de contato, novo sistema "solder stop" que não deixa a solda fluir p/ dentro do contato.</t>
  </si>
  <si>
    <t xml:space="preserve">Cabo pp com 3 condutores de 2,5mm cada. Veias isoladas com policloreto de vinili (PVC) tipo PVC-D  para até 70° entre si formando o núcleo, a cobertura extrudada com Policloreto de Vinila (PVC) tipo ST 5.    Normas Básicas Aplicáveis: NM-247-53 da ABNT e NBR NM 280 da ABNT/Mercosul.
</t>
  </si>
  <si>
    <t>Cabo de microfone balanceado com liga de Cobre OFHC (Isento de Oxigênio), dupla blindagem trançada, bitola 0,30mm²/22AWG. Cor: Preto Diâmetro: 6,2mm² Revestimento: PVC</t>
  </si>
  <si>
    <t>13.6.1</t>
  </si>
  <si>
    <t>13.6.2</t>
  </si>
  <si>
    <t>13.6.3</t>
  </si>
  <si>
    <t>13.6.4</t>
  </si>
  <si>
    <t>13.6.5</t>
  </si>
  <si>
    <t>13.6.6</t>
  </si>
  <si>
    <t>13.6.7</t>
  </si>
  <si>
    <t>13.6.8</t>
  </si>
  <si>
    <t>13.6.9</t>
  </si>
  <si>
    <t>13.6.10</t>
  </si>
  <si>
    <t>13.6.11</t>
  </si>
  <si>
    <t>13.6.12</t>
  </si>
  <si>
    <t>13.6.13</t>
  </si>
  <si>
    <t>13.6.14</t>
  </si>
  <si>
    <t>13.7</t>
  </si>
  <si>
    <t>LUZ GERAL - Luminária de sobrepor ABALUX downlight LED LightIS 8000lm, versão dimmerizável. Ref. EF45-S8000830PT. EQUIVALENTE TÉCNICO OU SUPERIOR. Especificações conforme planilha e projeto de Luminotécnica</t>
  </si>
  <si>
    <t>MESA COMANDO PLATEIA: 192 CANAIS DMX 512 E-LED Controla até 12 aparelhos com 16 canais cada simultaneamente; Especificações conforme planilha e projeto de Luminotécnica</t>
  </si>
  <si>
    <t>ARMÁRIO DE RACK PADRÃO 19'' 32u - Estrutura monobloco sendo perfis laterais em chapa de aço sae 1020 1,2mm de espessura e colunas com 1,5mm de espessura. Composta por colunas, travessas e base soleira; porta frontal unitária, com moldura de aço sae 1020 0,90mm de espessura e fecho cilíndrico tipo yale com chave, visor em acrílico 2mm de espessura; tampa traseira em aço sae 1020 0,75mm de espessura, aletas em veneziana para ventilação. Largura externa para o rack standard é de 600mm; acabamento em pintura eletrostática texturizada, epóxi pó, no padrão preto. Especificações conforme planilha e projeto de Iluminação Cênica</t>
  </si>
  <si>
    <t>MESA DE COMANDO GENESIS • Controle de até 24 grupos de luminárias individuais em mais de 512 canais de controle; Especificações conforme planilha e projeto de Iluminação Cênica</t>
  </si>
  <si>
    <t>ELIPSOIDAL ALTMAN LIGHTING 50° COMPLETO (IRIS, PORTA-GOBO, PORTA-GEL E GARRA) - LED vermelho, verde, azul, limão; • Barril giratório de 360 graus; Especificações conforme planilha e projeto de Iluminação Cênica</t>
  </si>
  <si>
    <t>PAR LED ALTMAN LIGHTING SPECTRA PAR 100 WHITE - Carcaça: Fabricação de alumínio leve. Light Engine: LEDs Luxeon Rebel – 100 Watts Max em RGBA completo Lentes: Especificações conforme planilha e projeto de Iluminação Cênica</t>
  </si>
  <si>
    <t>SPLITTER SUNDRAX SPLITTER PRO - •Até 10 portas DMX512 (XLR5 ou 3);•Convecção de calor natural, sem ventiladores ou refrigeradores, sem aberturas de ventilação. Especificações conforme planilha e projeto de Iluminação Cênica</t>
  </si>
  <si>
    <t>Fornecimento e instalação de UNIDADE CONDENSADORA VRV, CAPACIDADE DE 20HP,  Modelo RHXYQ20ATL - Fabricante Daikin ou equivalente</t>
  </si>
  <si>
    <t>Fornecimento e instalação de UNIDADE CONDENSADORA VRV, CAPACIDADE DE 18HP,  Modelo RHXYQ18ATL - Fabricante Daikin ou equivalente</t>
  </si>
  <si>
    <t>Fornecimento e instalação de UNIDADE EVAPORADORA VRV - Cassete 04 Vias - 2.400 kcal/h - Modelo FXZQ25AVM, fabricação Daikin ou equivalente</t>
  </si>
  <si>
    <t>Fornecimento e instalação de UNIDADE EVAPORADORA VRV - Central AHU - 372.000 BTU/h - Modelo AHUTV1000ATL, fabricação Daikin ou equivalente</t>
  </si>
  <si>
    <t>Fornecimento e instalação de UNIDADE Split System Inverter, Linha Hi-Wall, capacidade de 9.000btu/h, Modelo ASBG09JMCA+AOBG09JMCA, de fabricaçãoFujitsu ou equivalente</t>
  </si>
  <si>
    <t>Fornecimento e instalação de KIT REFNET de derivação Modelo KHRP26A73T, fabricação Daikin ou equivalente</t>
  </si>
  <si>
    <t>Fornecimento e instalação de KIT REFNET de redução Modelo KHRP26M73TP9,  fabricação Daikin ou equivalente</t>
  </si>
  <si>
    <t>Fornecimento e instalação de KIT DE CONEXÃO DE TUBULAÇÃO Modelo  BHFP22P100, fabricação Daikin ou equivalente</t>
  </si>
  <si>
    <t>Fornecimento e instalação de CONTROLADOR REMOTO COM FIO, Mod. BRC1E63, Fab. Daikin ou equivalente</t>
  </si>
  <si>
    <t>Fornecimento e instalação de Ventilador Centrífugo, Modelo Splitvent, 220V, 1F, 60Hz, Filtragem G4+M5, c/ Potenciômetro, fabricação Sicflux ou equivalente</t>
  </si>
  <si>
    <t>Fornecimento e instalação de Exaustor Centrífugo, Modelo ACI400, 220V, 1F, 60Hz, c/ Potenciômetro, fabricação Sicflux ou equivalente</t>
  </si>
  <si>
    <t>Fornecimento e instalação de tubulação de cobre rígido, incluso conexões, diâmetro 1/4", #1/16", com isolamento em borracha elastomérica</t>
  </si>
  <si>
    <t>Fornecimento e instalação de tubulação de cobre rígido, incluso conexões, diâmetro 3/8", #1/16", com isolamento em borracha elastomérica</t>
  </si>
  <si>
    <t>Fornecimento e instalação de tubulação de cobre rígido, incluso conexões, diâmetro 1/2", #1/16", com isolamento em borracha elastomérica</t>
  </si>
  <si>
    <t>Fornecimento e instalação de tubulação de cobre rígido, incluso conexões, diâmetro 5/8", #1/16", com isolamento em borracha elastomérica</t>
  </si>
  <si>
    <t>Fornecimento e instalação de tubulação de cobre rígido, incluso conexões, diâmetro 3/4", #1/16", com isolamento em borracha elastomérica</t>
  </si>
  <si>
    <t>Fornecimento e instalação de tubulação de cobre rígido, incluso conexões, diâmetro 1'1/8", #1/16", com isolamento em borracha elastomérica</t>
  </si>
  <si>
    <t>Fornecimento e instalação de tubulação de cobre rígido, incluso conexões, diâmetro 1'1/4", #1/16", com isolamento em borracha elastomérica</t>
  </si>
  <si>
    <t>Fornecimento e instalação de manta de alumínio liso para rechapeamento, incluso cintas metálicas e acessórios de fixação</t>
  </si>
  <si>
    <t>Fornecimento e instalação de FLUÍDO REFRIGERANTE R410a, Botija com 11,3 kg</t>
  </si>
  <si>
    <t>Fornecimento e instalação de válvula de serviço, diâmetro 1/4", GBC Danfoss ou equivalente.</t>
  </si>
  <si>
    <t>Fornecimento e instalação de válvula de serviço, diâmetro 1/2", GBC Danfoss ou equivalente</t>
  </si>
  <si>
    <t>Fornecimento e instalação de válvula de serviço, diâmetro 3/8", GBC Danfoss ou equivalente.</t>
  </si>
  <si>
    <t>Fornecimento e instalação de válvula de serviço, diâmetro 5/8", GBC Danfos ou equivalente</t>
  </si>
  <si>
    <t>Fornecimento e instalação de válvula de serviço, diâmetro 1'1/8", GBC Danfos ou equivalente</t>
  </si>
  <si>
    <t>Fornecimento e instalação de dutos de ar em flexíveis em manta de lã de vidro aluminizada #20mm, diam. 45cm, ref. Rocktec ou equivalente técnico</t>
  </si>
  <si>
    <t>Fornecimento e instalação de eletroduto em aço galvanizado leve, incluindo conexões, Ø 3/4"</t>
  </si>
  <si>
    <t>Cabeamento de sinal entre unidades, isolação pvc, 2 x #1.0mm², shieldado, 750 v</t>
  </si>
  <si>
    <t>Cabeamento de sinal entre unidades, isolação pvc, 5 x #1.5mm², pp, 750 v</t>
  </si>
  <si>
    <t>Testes de estanqueidade nos circuitos frigoríficos</t>
  </si>
  <si>
    <t>Execução de vácuo nos circuitos frigoríficos</t>
  </si>
  <si>
    <t>Start-up dos sistemas com supervisão técnica do fabricante</t>
  </si>
  <si>
    <t>Elaboração de projeto "as-built", nas disciplinas de mecânica e elétrica</t>
  </si>
  <si>
    <t>Pintura anticorrosiva e de acabamento dos eletrodutos, perfilados, eletrocalhas metálicas, linhas rechapeadas e demais elementos metálicos aparentes</t>
  </si>
  <si>
    <t>Calço de neoprene, 100x100x25mm, como elemento intermediário/amortecedor à suportação das unidades condensadoras</t>
  </si>
  <si>
    <t>Conjunto de suportação em laje de unidades evaporadoras e unidade compacta de exaustão</t>
  </si>
  <si>
    <t>Conjunto de suportação da ifraestrutura eletromecânica, por perfilado de seção 38x19 mm e abraçadeiras metálicas tipo cunha</t>
  </si>
  <si>
    <t>FORNECIMENTO, FABRICAÇÃO E MONTAGEM DE DUTOS DE AR em Painéis Rígidos de Lã de Vidro de Alta Densidade #25mm, Ref. Isover ou equivalente técnico</t>
  </si>
  <si>
    <t>Fornecimento e instalação de DIFUSOR DE INSUFLAMENTO DE ALTA INDUÇÃO, COM REGISTRO, dimensões 775x775mm, Mod. VD-V-775, Ref. TROX ou equivalente técnico</t>
  </si>
  <si>
    <t>Fornecimento e instalação de GRELHA DE RETORNO, SIMPLES DEFLEXÃO COM REGISTRO, dimensões 1225x525mm, Mod. AR-AG, Ref. TROX ou equivalente técnico</t>
  </si>
  <si>
    <t>Fornecimento e instalação de TOMADA DE AR EXTERNO COMPLETA, Mod. AWK, dimensões 797x597mm, Ref. Trox ou equivalente técnico</t>
  </si>
  <si>
    <t>Fornecimento e instalação de TOMADA DE AR EXTERNO COMPLETA, Mod. AWK, dimensões 1197x797mm, Ref. Trox ou equivalente técnico</t>
  </si>
  <si>
    <t>Fornecimento e instalação de GRELHA DE EXAUSTÃO, SIMPLES DEFLEXÃO COM REGISTRO, dimensões 425x425mm, Mod. AR-AG, Ref. TROX ou equivalente técnico</t>
  </si>
  <si>
    <t>Fornecimento e instalação de DE DAMPER DE REGULAGEM, AJUSTE MECÂNICO/MANUAL, dimensões 400x500mm, Mod. RL-B, Ref. TROX ou equivalente técnico</t>
  </si>
  <si>
    <t>Fornecimento e instalação de ATENUADOR DE RUÍDO, dimensões 1250x600x1200mm, Mod. MS-20, Ref. TROX ou equivalente técnico</t>
  </si>
  <si>
    <t>13.3.1</t>
  </si>
  <si>
    <t>13.3.2</t>
  </si>
  <si>
    <t>13.3.3</t>
  </si>
  <si>
    <t>13.3.4</t>
  </si>
  <si>
    <t>13.3.5</t>
  </si>
  <si>
    <t>13.3.6</t>
  </si>
  <si>
    <t>13.3.7</t>
  </si>
  <si>
    <t>13.3.8</t>
  </si>
  <si>
    <t>13.3.9</t>
  </si>
  <si>
    <t>13.3.10</t>
  </si>
  <si>
    <t>13.3.11</t>
  </si>
  <si>
    <t>13.3.12</t>
  </si>
  <si>
    <t>13.3.13</t>
  </si>
  <si>
    <t>13.3.14</t>
  </si>
  <si>
    <t>13.3.15</t>
  </si>
  <si>
    <t>13.3.16</t>
  </si>
  <si>
    <t>13.3.17</t>
  </si>
  <si>
    <t>13.3.18</t>
  </si>
  <si>
    <t>13.3.19</t>
  </si>
  <si>
    <t>13.3.20</t>
  </si>
  <si>
    <t>13.3.21</t>
  </si>
  <si>
    <t>13.3.22</t>
  </si>
  <si>
    <t>13.3.23</t>
  </si>
  <si>
    <t>13.3.24</t>
  </si>
  <si>
    <t>13.3.25</t>
  </si>
  <si>
    <t>13.3.26</t>
  </si>
  <si>
    <t>13.3.27</t>
  </si>
  <si>
    <t>13.3.28</t>
  </si>
  <si>
    <t>13.3.29</t>
  </si>
  <si>
    <t>13.3.30</t>
  </si>
  <si>
    <t>13.3.31</t>
  </si>
  <si>
    <t>13.3.32</t>
  </si>
  <si>
    <t>13.3.33</t>
  </si>
  <si>
    <t>13.3.34</t>
  </si>
  <si>
    <t>13.3.35</t>
  </si>
  <si>
    <t>13.3.36</t>
  </si>
  <si>
    <t>13.3.37</t>
  </si>
  <si>
    <t>13.3.38</t>
  </si>
  <si>
    <t>13.3.39</t>
  </si>
  <si>
    <t>13.3.40</t>
  </si>
  <si>
    <t>13.3.41</t>
  </si>
  <si>
    <t>13.3.42</t>
  </si>
  <si>
    <t>13.3.43</t>
  </si>
  <si>
    <t>13.3.44</t>
  </si>
  <si>
    <t>13.3.45</t>
  </si>
  <si>
    <t>12.8</t>
  </si>
  <si>
    <t>Instalações Ar Condicionado Central - OBRAS CIVIS. Fornecimento e colocação de:</t>
  </si>
  <si>
    <t>Sinapi 96556</t>
  </si>
  <si>
    <t>Sinapi 96541</t>
  </si>
  <si>
    <t>Sinapi 97622</t>
  </si>
  <si>
    <t>12.8.1</t>
  </si>
  <si>
    <t>12.8.2</t>
  </si>
  <si>
    <t>12.8.3</t>
  </si>
  <si>
    <t>12.8.4</t>
  </si>
  <si>
    <t>12.8.5</t>
  </si>
  <si>
    <t>12.8.6</t>
  </si>
  <si>
    <t>demolição de alvenaria de bloco furado, de forma manual, sem reaproveitamento</t>
  </si>
  <si>
    <t>Encarregado geral de obras com encargos complementares</t>
  </si>
  <si>
    <t>Concretagem de sapatas, fck 30 MPa, com uso de jerica lançamento, adensamento e acabamento (bases de suportação e nivelamento das unidades condensadoras)</t>
  </si>
  <si>
    <t>Fabricação, montagem e desmontagem de fôrma para sapata, em chapa de madeira compensada resinada, e=17 mm, 4 utilizações.  (bases de suportação e nivelamento das unidades condensadoras)</t>
  </si>
  <si>
    <t>Armação de bloco, viga baldrame ou sapata utilizando aço ca-50 de 12,5 mm - montagem.  (bases de suportação e nivelamento das unidades condensadoras)</t>
  </si>
  <si>
    <t>Sonorização</t>
  </si>
  <si>
    <t>CABO DE AUDIO BALANCEADO PARA DISTRIBUIÇÃO DE SINAL - Cabo de Audio balanceado; com condutores em cobre vermelho O.F.C. estanhados nas seções de 0,35mm² (22AWG) ; trançados e com blindagem em cobre 90%, com capa de proteção em PVC (anti-chama); diâmetro externo de 6,3mm; ideal para instalações fixas e em longas distâncias</t>
  </si>
  <si>
    <t>CABO DE AUDIO DESBALANCEADO PARA INSTRUMENTOS - Cabo com condutor em cobre OFHC estanhado na seção de 0,50mm²; malha trançada 100% em cobre; com cobertura em termoplástico de medida 6,2mm</t>
  </si>
  <si>
    <t>CABO COMANDO PP FLEXÍVEL PARA CONEXÃO DE CAIXA ACÚSTICA - Cabo PP EXTRAFELXÍVEL formado por condutores de cobre OFHC flexível, isolados em composto Emborrachado; torcidos com passo adequado, cobertos em PVC, na seção 2×2,50mm²</t>
  </si>
  <si>
    <t>CABO COMANDO PP PARA DISTRIBUIÇÃO DE ENERGIA - Cabo Comando PP formado por condutores de  cobre  OFHC  flexível, isolados em PVC, torcidos com passo adequado, cobertos em PVC, na seção 3×2,50mm²</t>
  </si>
  <si>
    <t>CABO COMANDO PP PARA ENTRADA DE AC GERAL / MAINPOWER - Cabo PP formado por condutores de cobre OFHC flexível, isolados em PVC, torcidos com passo adequado, cobertos em PVC, na seção 5×10,00mm². Incluso montagem</t>
  </si>
  <si>
    <t>CONECTOR PADRÃO XLR 3 PINOS - Conector tipo Plug XLR; no modelo fêmea de linha; com acabamento e contatos niquelados</t>
  </si>
  <si>
    <t>CONECTOR PADRÃO XLR 3 PINOS - Conector tipo Plug XLR; no modelo macho de linha; com acabamento e contatos niquelados</t>
  </si>
  <si>
    <t>CONECTOR PADRÃO P10 MONO - Conector tipo Plug P10 Mono Reto De Linha;  conector  niquelado  com  bucha  traseira  plástica</t>
  </si>
  <si>
    <t>CONECTOR PADRÃO RCA - Conector tipo Plug RCA; mono; em latão niquelado; para montagem com solda. Incluso montagem</t>
  </si>
  <si>
    <t>CONECTOR DE ENERGIA PARA CAIXAS ACÚSTICAS - Conector de Energia, para utilização em Caixas Acústicas ATIVAS; modelo para uso em Cabo; conexão rápida e com trava; sendo do tipo POWERCON; na cor azul para indicação de entrada</t>
  </si>
  <si>
    <t>CONECTOR DE ENERGIA PARA CAIXAS ACÚSTICAS - Conector de Energia, para utilização em Caixas Acústicas ATIVAS; modelo para uso em Cabo; conexão rápida e com trava; sendo do tipo POWERCON; na cor branca para indicação de entrada</t>
  </si>
  <si>
    <t>CONECTOR DE ENERGIA PARA USO C/ MAINPOWER - Conector de energia tipo plug FÊMEA de LINHA VERMELHO; com 5 Pólos ; CCE-63 Ampères</t>
  </si>
  <si>
    <t>CONECTOR DE ENERGIA PARA USO C/ MAINPOWER - Conector de energia tipo plug MACHO de LINHA AZUL (220 Voltz); com 3 Pólos; CCE-32 Ampères</t>
  </si>
  <si>
    <t>CONECTOR DE ENERGIA PARA USO C/ MAINPOWER - Conector de energia tipo plug MACHO de LINHA AMARELO (110 Voltz); com 3 Pólos; CCE-32 Ampères</t>
  </si>
  <si>
    <t>CONECTOR DE ENERGIA PARA USO C/ DISTRIBUIDOR DE ENERGIA MINI MAINPOWER - Conector de energia tipo plug FÊMEA de LINHA AZUL (220 Voltz); com 4 Pólos; CCE-32 Ampères</t>
  </si>
  <si>
    <t>MEDUSA DE PALCO PARA DIST. DE SINAL DE MICROFONES - Medusa de Palco, completa com 12 VIAS; deverá ter 09 canais de entradas do tipo XLR Fêmea de painel + 03 canais de saídas do tipo XLR macho de painel; multicabo deverá ser emborrachado, espaguetado e numerado; com mínimo de 12 mts de comprimento</t>
  </si>
  <si>
    <t>RÉGUA DE ENERGIA - Régua de Energia tipo caixa; entrada com conexão Powercon-20A, azul, com capacidade de 20A contínuos e até 100A por 1s; quatro saídas NBR-14136, 20A, 3 polos; uma saída Link com Powercon, 20A, branco; opera em redes elétricas de 100V a 240V, 50Hz ou 60Hz; conexões internas realizadas por placa de circuito impresso; construído em chassi de aço inox, isolação Classe I e grau de proteção IP-2X; Espera para garra GR-1; Largura: 110mm, Altura: 71mm, Profundidade: 47mm, Peso: 0,3kg</t>
  </si>
  <si>
    <t>CAIXA DE CONEXÃO - Caixa de Conexão Tipo Caixa De Passagem Para Embutir Em Piso, com 15cmx15cm, em chapa metálica, com espera de eletroduto de diâm. mín. 4”, o qual deverá conectar as 03 caixas sob o piso do palco. Acabamento em pintura eletrostática na cor preto fosco.</t>
  </si>
  <si>
    <t>MIXER DE ÁUDIO DIGITAL - Mixer de Áudio, Digital; Canais de Entrada 32 canais de entrada, 8 canais aux, 8 canais de retorno fx. Dimensões (W x D x H) 35,4 x 20,8 x 7,9 "(900 x 528 x 200 mm). Peso (20,6 kg). Especificações conforme planilha e projeto de Sonorização</t>
  </si>
  <si>
    <t>CAIXA ACÚSTICA TIPO VERTICAL ARRAY P/ P.A. - Caixa Acústica do tipo Coluna PASSIVA, para a reprodução de altas frequências; deverá ser composta por no mínimo 08 (oito) transdutores em neodímio de 4" (polegadas) cada. Pintura de alta resistência na Cor preto. Peso total 13,0 Kg. Especificações conforme planilha e projeto de Sonorização</t>
  </si>
  <si>
    <t>BUMPER SUPORTE PARA CAIXA ACÚSTICA VERTICAL ARRAY - SUPORTE p/ Sustentação Aérea (Fly System) de Caixa Acústica do tipo Coluna. Deverá possuir engates rápidos para acoplamento e escolha da angulação da Caixa em uso Suspenso. Construção em Aço Anodizado, com pintura epoxi anodizada na Cor preto</t>
  </si>
  <si>
    <t>CAIXA ACÚSTICA TIPO SUBWOOFER P/ P.A - Caixa Acústica do tipo Subwoofer ATIVO, para reprodução de frequências graves. Potência mínima de 3000 Watts RMS (1500W + 1500W); Voltagem Padrão 220 Voltz 50/60Hz. Peso total 40,0 Kg. Construção em Compensado Naval Multilaminado, com pintura de alta resistência na Cor preto. Especificações conforme planilha e projeto de Sonorização</t>
  </si>
  <si>
    <t>CAIXA ACÚSTICA TIPO MONITOR DE PALCO - Caixa Acústica para uso como Monitor de Palco e/ou Side-Fill; com resposta full-range. Deverá conter amplificador digital tipo Classe D com 1300 Watts RMS; Voltagem Padrão 220 Volts / 50/60Hz. Peso total 16,0 Kg. Especificações conforme planilha e projeto de Sonorização</t>
  </si>
  <si>
    <t>CAIXA ACÚSTICA TIPO SUBWOOFER P/ SIDE-FILL - Caixa Acústica do tipo Subwoofer ATIVO, para reprodução de frequências graves. Potência mínima de 3000 Watts RMS (1500W + 1500W); Voltagem Padrão 220 Voltz 50/60Hz. Peso total 30,0 Kg. Construção em Compensado Naval Multilaminado, com pintura de alta resistência na Cor preto. Especificações conforme planilha e projeto de Sonorização</t>
  </si>
  <si>
    <t>AMPLIFICADOR PARA CONTRA-BAIXO - Amplificador do tipo Cubo para Contrabaixo Elétrico. Voltagem 120 V. Peso máximo admissível é de 21,5 Kg. Especificações conforme planilha e projeto de Sonorização</t>
  </si>
  <si>
    <t>AMPLIFICADOR PARA GUITARRA - Amplificador do tipo Cubo para Guitarra Elétrica. Peso total 9,0 Kg. Especificações conforme planilha e projeto de Sonorização</t>
  </si>
  <si>
    <t>AMPLIFICADOR PARA TECLADO - Amplificador do tipo Cubo para Teclado. Deverá conter potência mínima de 60 Watts  RMS;  3  canais  de entradas sendo os canais 1 e 2 através de conector P10 (1/4"), e o canal 3 do tipo XLR. Especificações conforme planilha e projeto de Sonorização</t>
  </si>
  <si>
    <t>BATERIA ACÚSTICA - Bateria Acústica completa, contendo: Bumbo 22x18", Caixa 14x6,5", Tons 10x12" e 11x13", Lateral (Surdo) 16x16"; Par de Chimbal com presilha e 01 prato de condução. Kit de Ferragens, contendo: 1 Estante de Prato Girafa, 1 Pedal Single, 1 Máquina de Hi-Hat, 1 Estante de Caixa, 1 Banco</t>
  </si>
  <si>
    <t>SISTEMA DE MICROFONE SEM FIO BASTÃO DE MÃO - Sistema de Microfone SEM FIO tipo Bastão de Mão; bateria recarregável em Lithium-ion com capacidade de até 16 horas de uso; incluso cabo de carga tipo USB. Cápsula no padrão polar cardioide tipo Beta58. Incluso Receptor tipo Base com Montagem em Rack. Inclusos acessóriospara fixação em Rack padrão 19". Especificações conforme planilha e projeto de Sonorização</t>
  </si>
  <si>
    <t>MICROFONE - Microfone com cápsula dinâmico Cardioide, com resposta de freq. de 50Hz a 15kHz; impedância nominal 600 ohms; Mínima impedância de terminação 1500 ohms ; Sensibilidade de -53 dBV ± 3 dB; Máximo SPL para 0,5% THD de 135</t>
  </si>
  <si>
    <t xml:space="preserve">MICROFONE - Microfone dinâmico com bobina móvel, com resposta de frequência 50 Hz a 15 kHz, padrão Polar Unidirecional Cardioide corpo de metal cinza escuro esmaltado e globo esférico de metal prata; incluso suporte para pedestal. </t>
  </si>
  <si>
    <t xml:space="preserve">MICROFONE - Microfone de cápsula dinâmica polar Cardioide, Resposta frequência: 40Hz à 15KHz. corpo de metal preto esmaltado e globo circular de plástico preto; incluso suporte para pedestal. </t>
  </si>
  <si>
    <t xml:space="preserve">MICROFONE - Microfone com cápsula de diafragma simples de 1"; resposta de frequências de 20 Hz a 20 kHz; circuito interno com FET de baixíssimo ruído inerente padrão de captação cardioide, filtro chaveável para corte de baixas freqüências (6 dB/oitava abaixo de 75 Hz) chave de atenuação de -10 dB sensibilidade: 20 mV / Pa máxima pressão sonora: 148 dB SPL (c/ chave de atenuação ativada) impedância nominal: 50 ohms alimentação através de "phantom Power" (48 Vcc). </t>
  </si>
  <si>
    <t>MICROFONE - Microfone de Haste com clamp para a uso na captação de Instrumentos de sopro; cápsula condensador polar cardioide, com resposta de freq. de 50Hz a 16kHz; impedância nominal 250 ohms, Sensibilidade de 45dB ± 3dB; máximo SPL de 130 Db; cabo de ligação de 1 mt com conector tipo mini-XLR  de  4  pinos; incluso adaptador phantom 48V</t>
  </si>
  <si>
    <t xml:space="preserve">MICROFONE - Microfone de Haste com clamp para a uso na captação de Instrumento tipo Violino; cápsula condensador polar cardioide, com resposta de freq. de 50Hz a 16kHz; impedância de saída 2000 ohms ± 30%, Sensibilidade de 45dB ± 3dB; máximo SPL de 130 Db; cabo de ligação de 1 mt com conector tipo mini-XLR de 4 pinos; incluso adaptador phantom 48V. </t>
  </si>
  <si>
    <t>MICROFONE - Microfone para captação de baixas frequências (graves); cápsula dinâmico super-cardióide; resposta de frequencia de 50 - 16.000 KHz; Sensibilidade -58 dB ± 3 dB; SPL máx. 1% THD 152 dB; Impedância nominal de 400 ohms. Ideal para utilização na captação de instrumentos percussivos ou cordas</t>
  </si>
  <si>
    <t>KIT DE MICROFONE - Kit profissional de Microfones para Bateria, contendo no mínimo 8 microfones, sendo: 01 Microfone dinâmico super cardioide para bumbo; 04 Microfones dinâmicos cardioide para caixa e tons; 03 Microfones Condensadores super cardioide para Hi-Hat e Chimbal. O KIT deverá conter embalagem especial de transporte personalizada; e seus respectivos suportes</t>
  </si>
  <si>
    <t>BALANCEADOR DE LINHA PASSIVO - Direct-Box do tipo Passivo; com Transformador de isolamento de alta qualidade para resposta de frequência ultra lisa; JACK de entrada e conector de link de 1/4" ; Saída balanceada XLR-M; Interruptor/chave - 20dB e 40dB PAD e GND</t>
  </si>
  <si>
    <t>BALANCEADOR DE LINHA ATIVO - Direct-Box do tipo Ativo; com Transformador de isolamento de alta qualidade para resposta de frequência ultra liso XLR e conector 1/4" de entrada e conector de link de 1/4" ; Saída balanceada XLR-M; Interruptor/chave LIFT e GND; Interruptor de ON/OFF; PAD -20.</t>
  </si>
  <si>
    <t>PEDESTAL PARA MICROFONE - Pedestal para Microfone; tipo girafa ALTO; construção em alumínio e articulações em aço; regulagem de altura, com altura mínima de 950mm e máxima de 1600mm; haste boom ajustável de 565 / 860 mm; pés retráteis e pontas com borracha; tratamento anticorrosivo, acabamento na cor preta. Peso máximo admissível de 3,0Kg</t>
  </si>
  <si>
    <t>PEDESTAL PARA MICROFONE - Pedestal para Microfone; tipo girafa PEQUENO; construção em alumínio e articulação em aço; regulador de altura; base circular em ferro com anel de borracha anti vibração; altura mínima de 305mm e máxima de 435mm; tratamento anticorrosivo, acabamento na cor preta. Peso máximo admissível  de  2,5  Kg</t>
  </si>
  <si>
    <t>SUPORTE PARA MICROFONE - Suporte para microfone; tipo GARRA; com 02 ajustes para ângulo e altura; trava de segurança para a rosca do suporte de Microfone; tratamento anticorrosivo, acabamento na cor preta</t>
  </si>
  <si>
    <t>SUPORTE PARA CAIXA ACÚSTICA TIPO EXTENSOR - Suporte para uso em Caixas Acústicas de Side-Fill; para conexão entre a Caixas de Subwoofer e de Alta Frequência. Deverá ter regulagem de altura; altura mínima de 825mm e máxima de 1320; suporta até 50 Kg de peso; contém pino trava de segurança; confeccionado em Aço, na cor preto fosco. Equipamento equivalente ou superior a essa descrição</t>
  </si>
  <si>
    <t>SUPORTE PARA CAIXA ACÚSTICA TIPO TRIPÉ - KIT contendo 2x Unidades de Suporte tipo Tripé. Cada suporte deverá ter: regulagem de altura com mínima de 1200mm e máxima de 1800; dimensão da base 980mm; suportar até 40 Kg de peso; conter pino trava de segurança; confeccionado em Aço, na cor preto fosco. Uso em Caixa Acústica Monitor.</t>
  </si>
  <si>
    <t>LUMINÁRIA PADRÃO RACK - Luminária de LED padrão rack 19” com 1 unidade de altura; Utiliza LEDs brancos de alta eficiência para produzir até 100Lux com dispersão de 15º; Ideal para ser utilizada em conjunto com o stage box de mesas digitais ou em racks com patchs de conexões. Especificações conforme planilha e projeto de Sonorização</t>
  </si>
  <si>
    <t>DISTRIBUIDOR DE ENERGIA TIPO MINI POWER - Distribuidor De Enregia Tipo Mini Main Power; Entrada do tipo CEE de 32A com 4 polos; Barramento interno com dois circuitos; Potência total de entrada de 17,6kW contínuos usando os dois circuitos e 8,8kW quando somente um circuito for usado; Largura: 534mm, Altura: 252mm, Profundidade: 456mm, Peso: 2,5kg. Especificações conforme planilha e projeto de Sonorização</t>
  </si>
  <si>
    <t>DISTRIBUIDOR DE ENERGIA TIPO MAINPOWER - Distribuidor de energia tipo Main Power; montado em Rack 19" / 4UR -  Redes elétricas compatíveis: Estrela 4 fios 220VD/127VY; Conexão com a rede elétrica: 2 fases, neutro e condutor de proteção (aterramento funcional); Módulo de entrada: ACI-63se, 4 polos, 2F+N (220VD/127VY); Dimensões e peso: Altura: 261mm, largura: 553mm, profundidade: 456mm, peso líquido: 17kg. Especificações conforme planilha e projeto de Sonorização</t>
  </si>
  <si>
    <t>CASE PARA MIXER DE ÁUDIO - Case para Mixer de Áudio; Construção em compensado naval 10mm, revestido de fórmica preta de espessura 1mm; e proteção interna em espuma; Skate embutido com 04 Rodízios de 3"; 06 Alças Reforçadas de embutir; 04 Fechos Grandes embutidos; Cantos de acabamento tipo Oval; Perfil L,  macho  e  fêmea grandes. DEVERÁ ESTAR INCLUSO CABLEBOX, com acabamentos externos em fórmica preta de 1mm e acabamento interno em carpete de 4 mm</t>
  </si>
  <si>
    <t>CASE HOUSE MIX - Embalagem de Proteção tipo Case; com altura de 06 Unidades de Rack; construção em polietileno reforçado (FORCE), trilhos em alumínio, em ambos os lados e perfurados no padrão rack; alças laterais embutidas e tampas equipadas com fechos do tipo borboleta. Profundidade máxima de 420 mm</t>
  </si>
  <si>
    <t>CASE PARA PERIFÉRICOS DE PALCO - Case para Periféricos; Padrão Rack 19" (polegadas); com altura de 16 Unidades de Rack; construção em madeira de 10 mm com formica preta; trilhos em alumínio em ambos os lados e perfurados no padrão rack; 4 alças grandes e embutidas nas laterais; tampas equipadas cada uma com 4 fechos grandes do tipo borboleta. Profundidade máxima 930mm (com tampas) e de 700 mm (sem tampas)</t>
  </si>
  <si>
    <t>CASE PARA CAIXA ACÚSTICA TIPO MONITOR - Case para Monitores de 1200 Watts. Deverá armazenar até 2x Caixas; construção em madeira de 10 mm com formica preta, cantoneiras estruturais 30 mm e perfis de fechamento em alumínio, 08 cantos protetores tipo bola, 08 mata juntas tampa de sobrepor; 04 fechos grandes (importados), 04 alças grandes, skate 20mm com 04 rodízios 3” com rolamentos e com freio e acabamento interno com forração tipo carpete preto</t>
  </si>
  <si>
    <t>CASE PARA AMPLIFICADOR - Case para Amplificador de contrabaixo; madeira de10 mm com formica preta, cantoneiras estruturais 30 mm e perfis de fechamento em alumínio, 08 cantos protetores tipo bola, 08 mata juntas tampa frontal e ligação interna, 04 trincos,(grandes) importados, 04 alças grandes, skate 20mm com 04 rodízios 3” com rolamentos e com freio e acabamento interno com espuma e forração com carpete preto</t>
  </si>
  <si>
    <t>CASE PARA CAIXA ACÚSTICA TIPO SUBWOOFER - Case para Subwoofer / Side-Fill; construção em madeira de 10 mm com formica preta, cantoneiras estruturais 30 mm e perfis de fechamento em alumínio, 08 cantos protetores tipo bola, 08 mata juntas tampa de sobrepor; 04 fechos grandes (importados), 04 alças grandes, skate 20mm com 04 rodízios 3” com rolamentos e com freio e acabamento interno com forração tipo carpete preto</t>
  </si>
  <si>
    <t>CASE PARA AMPLIFICADOR - Case para Amplificador de Guitarra; madeira de10 mm com formica preta, cantoneiras estruturais 30 mm e perfis de fechamento em alumínio, 08 cantos protetores tipo bola, 08 mata juntas tampa frontal e ligação interna, 04 trincos,(grandes) importados, 04 alças grandes, skate 20mm com 04 rodízios 3” com rolamentos e com freio e acabamento interno com espuma e forração com carpete preto.</t>
  </si>
  <si>
    <t>CASE PARA AMPLIFICADOR - Case para Amplificador de Teclado; madeira de10 mm com formica preta, cantoneiras estruturais 30 mm e perfis de fechamento em alumínio, 08 cantos protetores tipo bola, 08 mata juntas tampa frontal e ligação interna, 04 trincos,(grandes) importados, 04 alças grandes, skate 20mm com 04 rodízios 3” com rolamentos e com freio e acabamento interno com espuma e forração com carpete preto.</t>
  </si>
  <si>
    <t>BAGG DE PROTEÇÃO P/ FERRAGENS DE BATERIA - KIT Profissional tipo BAGG, para Bateria Acústica; completo para todos os itens; confecção em Nylon resistente à água; forração em EVA ou Espuma de alta densidade com revestimento; kit incluso Bag para Ferragens e Pratos. Preferencialmente na cor preto.</t>
  </si>
  <si>
    <t>CASE PARA PEDESTAL GIRAFA - Case para PEDESTAL GIRAFA GRANDE; construção em compensado naval 10mm, revestido de fórmica preta de espessura 1mm; deverá conter 12 divisórias forradas com carpete preto; 04 Rodízios de 3" embutidos na lateral de maior comprimento; 04 Alças Reforçadas de embutir; 01 tampa de sobrepor com 02 Fechos Grandes embutidos; cantos de acabamento tipo Oval; Perfil L, macho e fêmea grandes</t>
  </si>
  <si>
    <t>CASE GAVETEIRO - Case Gaveteiro para MICROFONES e ACESSÓRIOS; Construção em compensado naval 10mm, revestido de fórmica preta de espessura 1mm; deverá conter 4 gavetas com 2U cada ; 04 Rodízios de 3" (polegadas); 04 Alças Reforçadas de embutir; 01 dobradiça de porta tipo piano; 04 Fechos Grandes embutidos; Cantos de acabamento tipo Oval; Perfil L, macho e fêmea grandes. MARCA e  MODELO  DE  REFERÊNCIA: ARKO AUDIO / CASE GAVETEIRO 4 GAVETAS ou equivalente técnico</t>
  </si>
  <si>
    <t>CASE PARA PEDESTAL PEQUENO - Case para PEDESTAL GIRAFA PEQUENO; construção em compensado naval 10mm, revestido de fórmica preta de espessura 1mm; deverá conter 06 divisórias forradas com carpete preto; Skate  inferior  com  04 Rodízios de 2"; 01 tampa de sobrepor com 02 alças laterais pequenas, 02 fechos pequenos, sobre tampa de encaixe com dobradiça piano e fecho pequeno embutidos; cantos externos de acabamento tipo Oval; Perfil L, macho e fêmea grandes</t>
  </si>
  <si>
    <t>CASE PARA CABOS - Case para Cabos; construção em madeira de 10 mm com formica preta;  com  divisória  interna  para  02 espaços (REMOVÍVEL); tampa de encaixe com dobradiço piano e fecho de embutir grande; cantoneiras estruturais 30 mm e perfis de fechamento em alumínio, 08 cantos protetores tipo bola, 08 mata juntas tampa de sobrepor; 02 alças grandes nas laterais, skate 20mm com 04 rodízios 3” com rolamentos e com freio.</t>
  </si>
  <si>
    <t>GAVETA PADRÃO RACK - Gaveta padrão rack 19", com 2U (unidades de altura); confeccionada em aço anodizado; pintura epoxi na cor preto. Para ser utilizada em Case</t>
  </si>
  <si>
    <t>13.7.1</t>
  </si>
  <si>
    <t>13.7.2</t>
  </si>
  <si>
    <t>13.7.3</t>
  </si>
  <si>
    <t>13.7.4</t>
  </si>
  <si>
    <t>13.7.5</t>
  </si>
  <si>
    <t>13.7.6</t>
  </si>
  <si>
    <t>13.7.7</t>
  </si>
  <si>
    <t>13.7.8</t>
  </si>
  <si>
    <t>13.7.9</t>
  </si>
  <si>
    <t>13.7.10</t>
  </si>
  <si>
    <t>13.7.11</t>
  </si>
  <si>
    <t>13.7.12</t>
  </si>
  <si>
    <t>13.7.13</t>
  </si>
  <si>
    <t>13.7.14</t>
  </si>
  <si>
    <t>13.7.15</t>
  </si>
  <si>
    <t>13.7.16</t>
  </si>
  <si>
    <t>13.7.17</t>
  </si>
  <si>
    <t>13.7.18</t>
  </si>
  <si>
    <t>13.7.19</t>
  </si>
  <si>
    <t>13.7.20</t>
  </si>
  <si>
    <t>13.7.21</t>
  </si>
  <si>
    <t>13.7.22</t>
  </si>
  <si>
    <t>13.7.23</t>
  </si>
  <si>
    <t>13.7.24</t>
  </si>
  <si>
    <t>13.7.25</t>
  </si>
  <si>
    <t>13.7.26</t>
  </si>
  <si>
    <t>13.7.27</t>
  </si>
  <si>
    <t>13.7.28</t>
  </si>
  <si>
    <t>13.7.29</t>
  </si>
  <si>
    <t>13.7.30</t>
  </si>
  <si>
    <t>13.7.31</t>
  </si>
  <si>
    <t>13.7.32</t>
  </si>
  <si>
    <t>13.7.33</t>
  </si>
  <si>
    <t>13.7.34</t>
  </si>
  <si>
    <t>13.7.35</t>
  </si>
  <si>
    <t>13.7.36</t>
  </si>
  <si>
    <t>13.7.37</t>
  </si>
  <si>
    <t>13.7.38</t>
  </si>
  <si>
    <t>13.7.39</t>
  </si>
  <si>
    <t>13.7.40</t>
  </si>
  <si>
    <t>13.7.41</t>
  </si>
  <si>
    <t>13.7.42</t>
  </si>
  <si>
    <t>13.7.43</t>
  </si>
  <si>
    <t>13.7.44</t>
  </si>
  <si>
    <t>13.7.45</t>
  </si>
  <si>
    <t>13.7.46</t>
  </si>
  <si>
    <t>13.7.47</t>
  </si>
  <si>
    <t>13.7.48</t>
  </si>
  <si>
    <t>13.7.49</t>
  </si>
  <si>
    <t>13.7.50</t>
  </si>
  <si>
    <t>13.7.51</t>
  </si>
  <si>
    <t>13.7.52</t>
  </si>
  <si>
    <t>13.7.53</t>
  </si>
  <si>
    <t>13.7.54</t>
  </si>
  <si>
    <t>13.7.55</t>
  </si>
  <si>
    <t>13.7.56</t>
  </si>
  <si>
    <t>13.7.57</t>
  </si>
  <si>
    <t>13.7.58</t>
  </si>
  <si>
    <t>13.7.59</t>
  </si>
  <si>
    <t>13.7.60</t>
  </si>
  <si>
    <t>13.7.61</t>
  </si>
  <si>
    <t>13.8</t>
  </si>
  <si>
    <t>Áudio Visual</t>
  </si>
  <si>
    <t>13.8.1</t>
  </si>
  <si>
    <t>Cabo De Rede Categoria CAT5; na medida 4x2x26 awg; com blindagem em malha trançada de alumínio; proteção interna dos condutores em PVC; proteção externa em borracha extra flexível na medida de 7,6mm.</t>
  </si>
  <si>
    <t>Cabo PP Flexível formado por condutores de cobre OFHC flexível, isolados em PVC, torcidos com passo adequado, cobertos em PVC, na seção 3×2,50mm².</t>
  </si>
  <si>
    <t>Suporte Para Projetor; em ferro com regulagens de Altura e Posições Vertical / Horizontal</t>
  </si>
  <si>
    <t xml:space="preserve">Projetor de Vídeo Sistema de exibição LCD TFT de polis silício de 3 chips de 0,67" com 3 chips; Resolução nativa do chip 1920 x 1200 (WUXGA). Especificações conforme planilha e projeto de Vídeo </t>
  </si>
  <si>
    <t>Tela  de  Projeção  Elétrica  Semi  tensionada  250'' em formato 16:10; Área de Projeção 5380 x 3370 mm; Borda superior (black) com fácil ajuste de no máximo 200 mm  de altura; Acondicionado em estojo sextavado, de alumínio em pintura eletrostática; Redutor de velocidade; Fim de curso; Bivolt; Controle Remoto por Radio Frequência e/ou por fio</t>
  </si>
  <si>
    <t>Extensor HDMI Via Protocolo TCP/IP; Cap. transmissão de dados a uma distância de 80 metros ou superior; Transmissão de sinal no padrão ethernet, CAT 6; Transmissão de sinal FULL HD (1080p); Tecnologia HDMI 2.0; Alimentação bivolt (127/220Vac); Fornecer transmissor e receptor. (PAR)</t>
  </si>
  <si>
    <t>Cabo HDMI/HDMI; resolução mínima de 4K; com 2 metros de extensão</t>
  </si>
  <si>
    <t>13.8.2</t>
  </si>
  <si>
    <t>13.8.3</t>
  </si>
  <si>
    <t>13.8.4</t>
  </si>
  <si>
    <t>13.8.5</t>
  </si>
  <si>
    <t>13.8.6</t>
  </si>
  <si>
    <t>13.8.7</t>
  </si>
  <si>
    <t>6.2.9</t>
  </si>
  <si>
    <t>Painel fonoabsorvente em painéis de lã de pet, dimensões: (600x1.200)mm e 50mm  de espessura. revestido com feltro de lã de pet na face aparente, cor preto mescla. modelo "Isosoft TECH FELT IR50", fabricação "TRISOFT". Fornecimento e colocação</t>
  </si>
  <si>
    <t>Composição 0060</t>
  </si>
  <si>
    <t>Eletrocalha em formata de "U" com 100mm de base e 75mm de altura. Espessura do material de 2,65mm. Com furaçãoes de  Ø 38mm com espaçamento variável de acordo com o tamanho. Fornecido com pintura eletrostática preta. Livre de rebarbas.</t>
  </si>
  <si>
    <t>Eletrocalha em formata de "U" com 75mm de base e 50mm de altura. Espessura do material de 2,65mm. Com furaçãoes de  Ø 24mm com espaçamento variável de acordo com o tamanho. Fornecido com pintura eletrostática preta. Livre de rebarbas.</t>
  </si>
  <si>
    <t>Projeto e Cálculo Estruturais Executivos - fixação e suspensão - varas, estrutura auxiliar para trilho e vara vestimentas.</t>
  </si>
  <si>
    <t>VARA DE LUZ FIXA - PLATEIA - 10m - (varas 1 e 2). Inclui perfis de fixação para vara e eletrocalhas.</t>
  </si>
  <si>
    <t>VARA DE LUZ FIXA - PALCO - 10m - (varas 6 e 7). Inclui perfis de fixação para vara e eletrocalhas.</t>
  </si>
  <si>
    <t>VARA DE LAMBREQUIM FIXA - PALCO - 12m - (vara 4). Inclui perfis de fixação para vara.</t>
  </si>
  <si>
    <t>LAMBREQUIM (4): Comprimento: 12,00m/ altura: 1,00m/ plissado:2,0. Tecido cor preta. O lambrequim será fixado em vara suspensa em estrutura auxiliar.</t>
  </si>
  <si>
    <t>13.4.4</t>
  </si>
  <si>
    <t>13.4.5</t>
  </si>
  <si>
    <t>13.4.6</t>
  </si>
  <si>
    <t>CORTINA NOBRE (5): inclui trilho duplo fixo em estrutura auxiliar. Comprimento: 6,50 cada xale/ transpasse: 1,00m / altura: 5,50m/ plissado:2,0. Tecido cor preta + CONJUNTO MOTOR E BOTOEIRA CORTINA NOBRE: inclui um motor trifásico para cada trilho de mínimo 1CV e 2 botoeiras em paralelo (CORT-01 e CORT-02).</t>
  </si>
  <si>
    <t>Sinapi 100989</t>
  </si>
  <si>
    <t>Carga, manobra e descarga de solos e materiais granulares em caminhão basculante 6 m³ - carga com pá carregadeira (caçamba de 1,7 a 2,8 m³ / 128 hp) e descarga livre (unidade: t)</t>
  </si>
  <si>
    <t>Carga, manobra e descarga de solos e materiais granulares em caminhão basculante 6 m³ - carga com pá carregadeira (caçamba de 1,7 a 2,8 m³ / 128 hp) e descarga livre (unidade: t) - bota fora de material escavado</t>
  </si>
  <si>
    <t>Sinapi 101617</t>
  </si>
  <si>
    <t>Preparo de fundo de vala com largura maior ou igual a 1,5 m e menor que 2,5 m (acerto do solo natural)</t>
  </si>
  <si>
    <t>Sinapi 103670</t>
  </si>
  <si>
    <t>Sinapi 101980</t>
  </si>
  <si>
    <t>Montagem e desmontagem de forma para escadas, com 2 lances em "U" e laje plana, em chapa de madeira compensada resinada, 4 utilizações</t>
  </si>
  <si>
    <t>Sinapi 92759</t>
  </si>
  <si>
    <t>Sinapi 92760</t>
  </si>
  <si>
    <t>Sinapi 92761</t>
  </si>
  <si>
    <t>Sinapi 92762</t>
  </si>
  <si>
    <t>Sinapi 92763</t>
  </si>
  <si>
    <t>Sinapi 92764</t>
  </si>
  <si>
    <t>Sinapi 92765</t>
  </si>
  <si>
    <t>Sinapi 92766</t>
  </si>
  <si>
    <t>Armação de pilar ou viga de estrutura convencional de concreto armado utilizando açoCA-60 de 5,0 mm - montagem</t>
  </si>
  <si>
    <t>Armação de laje de uma estrutura convencional de concreto armado utilizando aço CA-50 de 6,3 mm - montagem</t>
  </si>
  <si>
    <t>Armação de laje de uma estrutura convencional de concreto armado utilizando aço CA-50 de 8,0 mm - montagem</t>
  </si>
  <si>
    <t>Armação de laje de uma estrutura convencional de concreto armado utilizando aço CA-50 de 10,0 mm - montagem</t>
  </si>
  <si>
    <t>Armação de laje de uma estrutura convencional de concreto armado utilizando aço CA-50 de 12,5 mm - montagem</t>
  </si>
  <si>
    <t>Sinapi 92769</t>
  </si>
  <si>
    <t>Sinapi 92770</t>
  </si>
  <si>
    <t>Sinapi 92771</t>
  </si>
  <si>
    <t>Sinapi 92772</t>
  </si>
  <si>
    <t>Escoramento de fôrmas de laje em madeira não aparelhada, pé-direito simples, incluso travamento, 4 utilizações - lajes maciças</t>
  </si>
  <si>
    <t>Sinapi 101792</t>
  </si>
  <si>
    <t>Câmeras Internas Speed Dome: Resolução Full HD (2 MP) / Zoom óptico 12x / Zoom digital 16x / Suporte a PoE+ Entradas/saídas de alarme: 2/1  / IP66, IK10 / ONVIF perfil S / INTELBRAS DDNS. Ref.: INTELBRÁS modelo VIP E5232 I, SENSORMATIC, BOSCH ou equivalente técnico</t>
  </si>
  <si>
    <t>13.2.2</t>
  </si>
  <si>
    <t>Equipamentos Eletro-eletrônicos</t>
  </si>
  <si>
    <t>Mão de obra de instalação de Aparelho de acesso a rede sem fio Wireless (dentro de edificações);</t>
  </si>
  <si>
    <t>13.1.3</t>
  </si>
  <si>
    <t>Poltrona para auditório com braços em fila especial para PMR. Estrutura em aço: com tratamento de superfície e pintura eletrostática a pó, painel lateral em madeira. Encosto fixo com 3 regulagens possíveis na instalação, contracapa em compensado. Assento retrátil com rebatimento manual, contracapa em compensado com perfurações. Apoia braços em madeira maciça. Estofados com espuma expandida e injeta na COR PRETA. Acessórios: Iluminação de corredor e identificação alfa numérica. Garantia de no mínimo 3 anos contra defeitos de fabricação</t>
  </si>
  <si>
    <t>LTE1 - Luminária tipo arandela, com lâmpada BULBOLED E27 de 10W - bivolt. Ref.: KUBE W2 (LUMINI) ou equivalente técnico;</t>
  </si>
  <si>
    <t>LE1 - Unidade autônoma para iluminação de emergência, com LEDs brancos de alta intensidade, fluxo luminoso de 600 lumens, potência de 4W, bivolt, instalação de sobrepor, bateria Ni-Cd 3,6V 600mAh, autonomia de 2horas, led indicativo de aparelho ligado, IP20, corpo em ABS antichama, botão de teste, fixada com buchas de nylon e parafusos niquelados. Ref.: SEGURIMAX cód. 25682 ou equivalente técnico;</t>
  </si>
  <si>
    <t>Piso vinílico em manta. Alto tráfego. Espessura mínima 2mm. Cor cinza, arremates e terminações de piso em metal cor prata. Ref.: Linha Decode Cold Grey, A908, Tarkett. Fornecimento e colocação</t>
  </si>
  <si>
    <t>Sinapi 100321</t>
  </si>
  <si>
    <t>Vigia Noturno com Encargos Complementares - Horas noturnas dias de semana - 132 dias x 8 horas / Sábado e Domingo - 48 dias - Período diurno = 8 horas + 100% adicional de folga / sábado e Domingo - 48 dias - Período noturno = 8 horas + 100% adicional de folga. Adicional noturno no valor da mão de obra</t>
  </si>
  <si>
    <t>150 dias</t>
  </si>
  <si>
    <t>180 dias</t>
  </si>
  <si>
    <t>BDI CALCULADO SEGUNDO INSTRUÇÕES DO ACÓRDÃO 2622/2013 DO TCU (16,02%)</t>
  </si>
  <si>
    <t>SUBTOTAL DOS EQUIPAMENTOS RELEVANTES COM BDI CALCULADO SEGUNDO INSTRUÇÕES DO ACÓRDÃO 2622/2013 DO TCU (16,02%)</t>
  </si>
  <si>
    <t>Rio de Janeiro, 28 de novembro de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</si>
</sst>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4" formatCode="_-&quot;R$&quot;\ * #,##0.00_-;\-&quot;R$&quot;\ * #,##0.00_-;_-&quot;R$&quot;\ * &quot;-&quot;??_-;_-@_-"/>
    <numFmt numFmtId="164" formatCode="00"/>
    <numFmt numFmtId="165" formatCode="dd\-mmm\-yy"/>
    <numFmt numFmtId="166" formatCode="00.00"/>
    <numFmt numFmtId="167" formatCode="&quot;R$&quot;\ #,##0.00"/>
    <numFmt numFmtId="168" formatCode="00.0000"/>
  </numFmts>
  <fonts count="15" x14ac:knownFonts="1">
    <font>
      <sz val="10"/>
      <name val="Arial"/>
    </font>
    <font>
      <sz val="8"/>
      <name val="Arial"/>
      <family val="2"/>
    </font>
    <font>
      <b/>
      <sz val="10"/>
      <name val="Arial"/>
      <family val="2"/>
    </font>
    <font>
      <sz val="9"/>
      <name val="Arial"/>
      <family val="2"/>
    </font>
    <font>
      <sz val="10"/>
      <name val="Arial"/>
      <family val="2"/>
    </font>
    <font>
      <i/>
      <sz val="9"/>
      <name val="Arial"/>
      <family val="2"/>
    </font>
    <font>
      <b/>
      <sz val="9"/>
      <name val="Arial"/>
      <family val="2"/>
    </font>
    <font>
      <b/>
      <i/>
      <sz val="9"/>
      <name val="Arial"/>
      <family val="2"/>
    </font>
    <font>
      <vertAlign val="superscript"/>
      <sz val="9"/>
      <name val="Arial"/>
      <family val="2"/>
    </font>
    <font>
      <sz val="11"/>
      <name val="Arial"/>
      <family val="2"/>
    </font>
    <font>
      <b/>
      <sz val="8"/>
      <name val="Arial"/>
      <family val="2"/>
    </font>
    <font>
      <sz val="8"/>
      <color rgb="FFFF0000"/>
      <name val="Arial"/>
      <family val="2"/>
    </font>
    <font>
      <sz val="8"/>
      <color rgb="FF0070C0"/>
      <name val="Arial"/>
      <family val="2"/>
    </font>
    <font>
      <b/>
      <vertAlign val="superscript"/>
      <sz val="9"/>
      <name val="Arial"/>
      <family val="2"/>
    </font>
    <font>
      <sz val="10"/>
      <name val="Arial"/>
      <family val="2"/>
    </font>
  </fonts>
  <fills count="6">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theme="0"/>
        <bgColor indexed="64"/>
      </patternFill>
    </fill>
    <fill>
      <patternFill patternType="solid">
        <fgColor theme="1"/>
        <bgColor indexed="64"/>
      </patternFill>
    </fill>
  </fills>
  <borders count="2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medium">
        <color indexed="64"/>
      </top>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s>
  <cellStyleXfs count="2">
    <xf numFmtId="0" fontId="0" fillId="0" borderId="0"/>
    <xf numFmtId="44" fontId="14" fillId="0" borderId="0" applyFont="0" applyFill="0" applyBorder="0" applyAlignment="0" applyProtection="0"/>
  </cellStyleXfs>
  <cellXfs count="179">
    <xf numFmtId="0" fontId="0" fillId="0" borderId="0" xfId="0"/>
    <xf numFmtId="0" fontId="1" fillId="0" borderId="0" xfId="0" applyFont="1"/>
    <xf numFmtId="0" fontId="6" fillId="2" borderId="1" xfId="0" applyFont="1" applyFill="1" applyBorder="1" applyAlignment="1">
      <alignment horizontal="center"/>
    </xf>
    <xf numFmtId="4" fontId="6" fillId="2" borderId="16" xfId="0" quotePrefix="1" applyNumberFormat="1" applyFont="1" applyFill="1" applyBorder="1" applyAlignment="1">
      <alignment horizontal="center"/>
    </xf>
    <xf numFmtId="0" fontId="6" fillId="2" borderId="11" xfId="0" applyFont="1" applyFill="1" applyBorder="1" applyAlignment="1">
      <alignment horizontal="center"/>
    </xf>
    <xf numFmtId="164" fontId="6" fillId="0" borderId="0" xfId="0" applyNumberFormat="1" applyFont="1"/>
    <xf numFmtId="4" fontId="6" fillId="2" borderId="12" xfId="0" applyNumberFormat="1" applyFont="1" applyFill="1" applyBorder="1" applyAlignment="1">
      <alignment horizontal="center"/>
    </xf>
    <xf numFmtId="0" fontId="3" fillId="2" borderId="2" xfId="0" applyFont="1" applyFill="1" applyBorder="1"/>
    <xf numFmtId="4" fontId="3" fillId="2" borderId="14" xfId="0" applyNumberFormat="1" applyFont="1" applyFill="1" applyBorder="1" applyAlignment="1">
      <alignment horizontal="center"/>
    </xf>
    <xf numFmtId="15" fontId="3" fillId="2" borderId="15" xfId="0" applyNumberFormat="1" applyFont="1" applyFill="1" applyBorder="1"/>
    <xf numFmtId="164" fontId="3" fillId="0" borderId="0" xfId="0" applyNumberFormat="1" applyFont="1"/>
    <xf numFmtId="4" fontId="3" fillId="0" borderId="9" xfId="0" applyNumberFormat="1" applyFont="1" applyBorder="1" applyAlignment="1">
      <alignment horizontal="right"/>
    </xf>
    <xf numFmtId="164" fontId="3" fillId="0" borderId="0" xfId="0" applyNumberFormat="1" applyFont="1" applyAlignment="1">
      <alignment horizontal="left" vertical="top"/>
    </xf>
    <xf numFmtId="4" fontId="3" fillId="0" borderId="0" xfId="0" applyNumberFormat="1" applyFont="1"/>
    <xf numFmtId="2" fontId="3" fillId="0" borderId="0" xfId="0" applyNumberFormat="1" applyFont="1"/>
    <xf numFmtId="4" fontId="2" fillId="2" borderId="11" xfId="0" applyNumberFormat="1" applyFont="1" applyFill="1" applyBorder="1" applyAlignment="1">
      <alignment horizontal="center" vertical="center" wrapText="1"/>
    </xf>
    <xf numFmtId="164" fontId="2" fillId="0" borderId="0" xfId="0" applyNumberFormat="1" applyFont="1"/>
    <xf numFmtId="10" fontId="2" fillId="0" borderId="0" xfId="0" applyNumberFormat="1" applyFont="1"/>
    <xf numFmtId="167" fontId="2" fillId="0" borderId="0" xfId="0" applyNumberFormat="1" applyFont="1"/>
    <xf numFmtId="4" fontId="2" fillId="2" borderId="13" xfId="0" applyNumberFormat="1" applyFont="1" applyFill="1" applyBorder="1" applyAlignment="1">
      <alignment horizontal="center" vertical="center" wrapText="1"/>
    </xf>
    <xf numFmtId="4" fontId="2" fillId="2" borderId="15" xfId="0" applyNumberFormat="1" applyFont="1" applyFill="1" applyBorder="1" applyAlignment="1">
      <alignment horizontal="center" vertical="center" wrapText="1"/>
    </xf>
    <xf numFmtId="164" fontId="4" fillId="0" borderId="0" xfId="0" applyNumberFormat="1" applyFont="1"/>
    <xf numFmtId="10" fontId="4" fillId="0" borderId="0" xfId="0" applyNumberFormat="1" applyFont="1"/>
    <xf numFmtId="167" fontId="4" fillId="0" borderId="0" xfId="0" applyNumberFormat="1" applyFont="1"/>
    <xf numFmtId="168" fontId="4" fillId="0" borderId="0" xfId="0" applyNumberFormat="1" applyFont="1"/>
    <xf numFmtId="164" fontId="4" fillId="0" borderId="5" xfId="0" applyNumberFormat="1" applyFont="1" applyBorder="1" applyAlignment="1">
      <alignment horizontal="center" vertical="top"/>
    </xf>
    <xf numFmtId="164" fontId="4" fillId="0" borderId="6" xfId="0" applyNumberFormat="1" applyFont="1" applyBorder="1" applyAlignment="1">
      <alignment horizontal="justify" vertical="top" wrapText="1"/>
    </xf>
    <xf numFmtId="10" fontId="4" fillId="0" borderId="5" xfId="0" applyNumberFormat="1" applyFont="1" applyBorder="1" applyAlignment="1">
      <alignment horizontal="right"/>
    </xf>
    <xf numFmtId="4" fontId="4" fillId="0" borderId="6" xfId="0" applyNumberFormat="1" applyFont="1" applyBorder="1" applyAlignment="1">
      <alignment horizontal="right" wrapText="1"/>
    </xf>
    <xf numFmtId="166" fontId="4" fillId="0" borderId="0" xfId="0" applyNumberFormat="1" applyFont="1"/>
    <xf numFmtId="164" fontId="2" fillId="3" borderId="9" xfId="0" applyNumberFormat="1" applyFont="1" applyFill="1" applyBorder="1" applyAlignment="1">
      <alignment horizontal="left" vertical="top"/>
    </xf>
    <xf numFmtId="164" fontId="2" fillId="3" borderId="10" xfId="0" applyNumberFormat="1" applyFont="1" applyFill="1" applyBorder="1" applyAlignment="1">
      <alignment horizontal="justify" vertical="top" wrapText="1"/>
    </xf>
    <xf numFmtId="10" fontId="2" fillId="3" borderId="9" xfId="0" applyNumberFormat="1" applyFont="1" applyFill="1" applyBorder="1" applyAlignment="1">
      <alignment horizontal="right"/>
    </xf>
    <xf numFmtId="4" fontId="2" fillId="3" borderId="9" xfId="0" applyNumberFormat="1" applyFont="1" applyFill="1" applyBorder="1" applyAlignment="1">
      <alignment horizontal="right"/>
    </xf>
    <xf numFmtId="164" fontId="4" fillId="0" borderId="7" xfId="0" applyNumberFormat="1" applyFont="1" applyBorder="1" applyAlignment="1">
      <alignment horizontal="left" vertical="top"/>
    </xf>
    <xf numFmtId="164" fontId="4" fillId="0" borderId="8" xfId="0" applyNumberFormat="1" applyFont="1" applyBorder="1" applyAlignment="1">
      <alignment horizontal="justify" vertical="top" wrapText="1"/>
    </xf>
    <xf numFmtId="4" fontId="4" fillId="0" borderId="7" xfId="0" applyNumberFormat="1" applyFont="1" applyBorder="1" applyAlignment="1">
      <alignment horizontal="right"/>
    </xf>
    <xf numFmtId="164" fontId="9" fillId="0" borderId="0" xfId="0" applyNumberFormat="1" applyFont="1"/>
    <xf numFmtId="4" fontId="9" fillId="0" borderId="0" xfId="0" applyNumberFormat="1" applyFont="1"/>
    <xf numFmtId="10" fontId="9" fillId="0" borderId="0" xfId="0" applyNumberFormat="1" applyFont="1"/>
    <xf numFmtId="167" fontId="9" fillId="0" borderId="0" xfId="0" applyNumberFormat="1" applyFont="1"/>
    <xf numFmtId="0" fontId="10" fillId="2" borderId="1" xfId="0" applyFont="1" applyFill="1" applyBorder="1" applyAlignment="1">
      <alignment horizontal="center"/>
    </xf>
    <xf numFmtId="4" fontId="10" fillId="2" borderId="16" xfId="0" applyNumberFormat="1" applyFont="1" applyFill="1" applyBorder="1" applyAlignment="1">
      <alignment vertical="center" wrapText="1"/>
    </xf>
    <xf numFmtId="4" fontId="10" fillId="2" borderId="20" xfId="0" applyNumberFormat="1" applyFont="1" applyFill="1" applyBorder="1" applyAlignment="1">
      <alignment vertical="center" wrapText="1"/>
    </xf>
    <xf numFmtId="4" fontId="10" fillId="2" borderId="11" xfId="0" applyNumberFormat="1" applyFont="1" applyFill="1" applyBorder="1" applyAlignment="1">
      <alignment vertical="center" wrapText="1"/>
    </xf>
    <xf numFmtId="17" fontId="10" fillId="2" borderId="12" xfId="0" applyNumberFormat="1" applyFont="1" applyFill="1" applyBorder="1" applyAlignment="1">
      <alignment horizontal="center"/>
    </xf>
    <xf numFmtId="4" fontId="10" fillId="2" borderId="12" xfId="0" applyNumberFormat="1" applyFont="1" applyFill="1" applyBorder="1" applyAlignment="1">
      <alignment vertical="center" wrapText="1"/>
    </xf>
    <xf numFmtId="4" fontId="10" fillId="2" borderId="0" xfId="0" applyNumberFormat="1" applyFont="1" applyFill="1" applyAlignment="1">
      <alignment vertical="center" wrapText="1"/>
    </xf>
    <xf numFmtId="4" fontId="10" fillId="2" borderId="13" xfId="0" applyNumberFormat="1" applyFont="1" applyFill="1" applyBorder="1" applyAlignment="1">
      <alignment vertical="center" wrapText="1"/>
    </xf>
    <xf numFmtId="0" fontId="1" fillId="2" borderId="2" xfId="0" applyFont="1" applyFill="1" applyBorder="1"/>
    <xf numFmtId="4" fontId="10" fillId="2" borderId="14" xfId="0" applyNumberFormat="1" applyFont="1" applyFill="1" applyBorder="1" applyAlignment="1">
      <alignment vertical="center" wrapText="1"/>
    </xf>
    <xf numFmtId="4" fontId="10" fillId="2" borderId="21" xfId="0" applyNumberFormat="1" applyFont="1" applyFill="1" applyBorder="1" applyAlignment="1">
      <alignment vertical="center" wrapText="1"/>
    </xf>
    <xf numFmtId="4" fontId="10" fillId="2" borderId="15" xfId="0" applyNumberFormat="1" applyFont="1" applyFill="1" applyBorder="1" applyAlignment="1">
      <alignment vertical="center" wrapText="1"/>
    </xf>
    <xf numFmtId="4" fontId="10" fillId="3" borderId="3" xfId="0" applyNumberFormat="1" applyFont="1" applyFill="1" applyBorder="1" applyAlignment="1">
      <alignment horizontal="center" vertical="center"/>
    </xf>
    <xf numFmtId="4" fontId="10" fillId="3" borderId="4" xfId="0" applyNumberFormat="1" applyFont="1" applyFill="1" applyBorder="1" applyAlignment="1">
      <alignment horizontal="center" vertical="center"/>
    </xf>
    <xf numFmtId="164" fontId="1" fillId="0" borderId="5" xfId="0" applyNumberFormat="1" applyFont="1" applyBorder="1" applyAlignment="1">
      <alignment horizontal="center" vertical="top"/>
    </xf>
    <xf numFmtId="164" fontId="1" fillId="0" borderId="6" xfId="0" applyNumberFormat="1" applyFont="1" applyBorder="1" applyAlignment="1">
      <alignment horizontal="justify" vertical="top" wrapText="1"/>
    </xf>
    <xf numFmtId="4" fontId="1" fillId="0" borderId="6" xfId="0" applyNumberFormat="1" applyFont="1" applyBorder="1" applyAlignment="1">
      <alignment horizontal="right" wrapText="1"/>
    </xf>
    <xf numFmtId="10" fontId="1" fillId="0" borderId="5" xfId="0" applyNumberFormat="1" applyFont="1" applyBorder="1" applyAlignment="1">
      <alignment horizontal="right" wrapText="1"/>
    </xf>
    <xf numFmtId="4" fontId="1" fillId="0" borderId="5" xfId="0" applyNumberFormat="1" applyFont="1" applyBorder="1" applyAlignment="1">
      <alignment horizontal="right"/>
    </xf>
    <xf numFmtId="4" fontId="1" fillId="0" borderId="6" xfId="0" applyNumberFormat="1" applyFont="1" applyBorder="1" applyAlignment="1">
      <alignment horizontal="right"/>
    </xf>
    <xf numFmtId="164" fontId="1" fillId="0" borderId="7" xfId="0" applyNumberFormat="1" applyFont="1" applyBorder="1" applyAlignment="1">
      <alignment horizontal="center" vertical="top"/>
    </xf>
    <xf numFmtId="164" fontId="1" fillId="0" borderId="7" xfId="0" applyNumberFormat="1" applyFont="1" applyBorder="1" applyAlignment="1">
      <alignment horizontal="left" vertical="top" wrapText="1"/>
    </xf>
    <xf numFmtId="4" fontId="1" fillId="0" borderId="7" xfId="0" applyNumberFormat="1" applyFont="1" applyBorder="1" applyAlignment="1">
      <alignment horizontal="right" vertical="top" wrapText="1"/>
    </xf>
    <xf numFmtId="10" fontId="1" fillId="0" borderId="7" xfId="0" applyNumberFormat="1" applyFont="1" applyBorder="1" applyAlignment="1">
      <alignment horizontal="right" vertical="top" wrapText="1"/>
    </xf>
    <xf numFmtId="164" fontId="1" fillId="0" borderId="18" xfId="0" applyNumberFormat="1" applyFont="1" applyBorder="1" applyAlignment="1">
      <alignment horizontal="center" vertical="center"/>
    </xf>
    <xf numFmtId="164" fontId="1" fillId="0" borderId="19" xfId="0" applyNumberFormat="1" applyFont="1" applyBorder="1" applyAlignment="1">
      <alignment horizontal="left" vertical="top" wrapText="1"/>
    </xf>
    <xf numFmtId="164" fontId="1" fillId="0" borderId="8" xfId="0" applyNumberFormat="1" applyFont="1" applyBorder="1" applyAlignment="1">
      <alignment horizontal="left" vertical="top" wrapText="1"/>
    </xf>
    <xf numFmtId="164" fontId="1" fillId="0" borderId="18" xfId="0" applyNumberFormat="1" applyFont="1" applyBorder="1" applyAlignment="1">
      <alignment horizontal="center" vertical="top"/>
    </xf>
    <xf numFmtId="164" fontId="1" fillId="0" borderId="18" xfId="0" applyNumberFormat="1" applyFont="1" applyBorder="1" applyAlignment="1">
      <alignment horizontal="left" vertical="top" wrapText="1"/>
    </xf>
    <xf numFmtId="4" fontId="1" fillId="0" borderId="18" xfId="0" applyNumberFormat="1" applyFont="1" applyBorder="1" applyAlignment="1">
      <alignment horizontal="right"/>
    </xf>
    <xf numFmtId="4" fontId="1" fillId="0" borderId="8" xfId="0" applyNumberFormat="1" applyFont="1" applyBorder="1" applyAlignment="1">
      <alignment horizontal="right" vertical="top" wrapText="1"/>
    </xf>
    <xf numFmtId="10" fontId="1" fillId="0" borderId="8" xfId="0" applyNumberFormat="1" applyFont="1" applyBorder="1" applyAlignment="1">
      <alignment horizontal="right" vertical="top" wrapText="1"/>
    </xf>
    <xf numFmtId="164" fontId="1" fillId="3" borderId="7" xfId="0" applyNumberFormat="1" applyFont="1" applyFill="1" applyBorder="1" applyAlignment="1">
      <alignment horizontal="left" vertical="top"/>
    </xf>
    <xf numFmtId="164" fontId="10" fillId="3" borderId="10" xfId="0" applyNumberFormat="1" applyFont="1" applyFill="1" applyBorder="1" applyAlignment="1">
      <alignment horizontal="justify" vertical="top" wrapText="1"/>
    </xf>
    <xf numFmtId="4" fontId="10" fillId="3" borderId="10" xfId="0" applyNumberFormat="1" applyFont="1" applyFill="1" applyBorder="1" applyAlignment="1">
      <alignment horizontal="right" vertical="top" wrapText="1"/>
    </xf>
    <xf numFmtId="10" fontId="10" fillId="3" borderId="10" xfId="0" applyNumberFormat="1" applyFont="1" applyFill="1" applyBorder="1" applyAlignment="1">
      <alignment horizontal="right" vertical="top" wrapText="1"/>
    </xf>
    <xf numFmtId="4" fontId="10" fillId="3" borderId="9" xfId="0" applyNumberFormat="1" applyFont="1" applyFill="1" applyBorder="1" applyAlignment="1">
      <alignment horizontal="right"/>
    </xf>
    <xf numFmtId="10" fontId="10" fillId="3" borderId="9" xfId="0" applyNumberFormat="1" applyFont="1" applyFill="1" applyBorder="1" applyAlignment="1">
      <alignment horizontal="right"/>
    </xf>
    <xf numFmtId="164" fontId="1" fillId="3" borderId="9" xfId="0" applyNumberFormat="1" applyFont="1" applyFill="1" applyBorder="1" applyAlignment="1">
      <alignment horizontal="left" vertical="top"/>
    </xf>
    <xf numFmtId="164" fontId="10" fillId="3" borderId="9" xfId="0" applyNumberFormat="1" applyFont="1" applyFill="1" applyBorder="1" applyAlignment="1">
      <alignment horizontal="justify" vertical="top" wrapText="1"/>
    </xf>
    <xf numFmtId="4" fontId="10" fillId="3" borderId="9" xfId="0" applyNumberFormat="1" applyFont="1" applyFill="1" applyBorder="1" applyAlignment="1">
      <alignment horizontal="right" vertical="top" wrapText="1"/>
    </xf>
    <xf numFmtId="4" fontId="1" fillId="3" borderId="9" xfId="0" applyNumberFormat="1" applyFont="1" applyFill="1" applyBorder="1" applyAlignment="1">
      <alignment horizontal="center" vertical="top" wrapText="1"/>
    </xf>
    <xf numFmtId="164" fontId="1" fillId="0" borderId="0" xfId="0" applyNumberFormat="1" applyFont="1"/>
    <xf numFmtId="4" fontId="1" fillId="0" borderId="0" xfId="0" applyNumberFormat="1" applyFont="1" applyAlignment="1">
      <alignment horizontal="right"/>
    </xf>
    <xf numFmtId="165" fontId="6" fillId="0" borderId="13" xfId="0" applyNumberFormat="1" applyFont="1" applyBorder="1" applyAlignment="1">
      <alignment horizontal="center"/>
    </xf>
    <xf numFmtId="4" fontId="4" fillId="0" borderId="18" xfId="0" applyNumberFormat="1" applyFont="1" applyBorder="1" applyAlignment="1">
      <alignment horizontal="right"/>
    </xf>
    <xf numFmtId="4" fontId="6" fillId="0" borderId="9" xfId="0" applyNumberFormat="1" applyFont="1" applyBorder="1" applyAlignment="1">
      <alignment horizontal="right"/>
    </xf>
    <xf numFmtId="1" fontId="5" fillId="0" borderId="0" xfId="0" applyNumberFormat="1" applyFont="1" applyAlignment="1">
      <alignment horizontal="center" vertical="center" wrapText="1"/>
    </xf>
    <xf numFmtId="1" fontId="3" fillId="0" borderId="0" xfId="0" applyNumberFormat="1" applyFont="1"/>
    <xf numFmtId="0" fontId="6" fillId="3" borderId="11" xfId="0" applyFont="1" applyFill="1" applyBorder="1" applyAlignment="1">
      <alignment vertical="center" wrapText="1"/>
    </xf>
    <xf numFmtId="17" fontId="6" fillId="2" borderId="12" xfId="0" applyNumberFormat="1" applyFont="1" applyFill="1" applyBorder="1" applyAlignment="1">
      <alignment horizontal="center"/>
    </xf>
    <xf numFmtId="0" fontId="3" fillId="2" borderId="14" xfId="0" applyFont="1" applyFill="1" applyBorder="1"/>
    <xf numFmtId="166" fontId="6" fillId="0" borderId="0" xfId="0" applyNumberFormat="1" applyFont="1"/>
    <xf numFmtId="166" fontId="3" fillId="0" borderId="0" xfId="0" applyNumberFormat="1" applyFont="1"/>
    <xf numFmtId="4" fontId="1" fillId="0" borderId="0" xfId="0" applyNumberFormat="1" applyFont="1"/>
    <xf numFmtId="164" fontId="1" fillId="0" borderId="5" xfId="0" applyNumberFormat="1" applyFont="1" applyBorder="1" applyAlignment="1">
      <alignment horizontal="left" vertical="top" wrapText="1"/>
    </xf>
    <xf numFmtId="4" fontId="1" fillId="0" borderId="7" xfId="0" applyNumberFormat="1" applyFont="1" applyBorder="1" applyAlignment="1">
      <alignment horizontal="right"/>
    </xf>
    <xf numFmtId="4" fontId="1" fillId="0" borderId="8" xfId="0" applyNumberFormat="1" applyFont="1" applyBorder="1" applyAlignment="1">
      <alignment horizontal="right"/>
    </xf>
    <xf numFmtId="4" fontId="11" fillId="0" borderId="7" xfId="0" applyNumberFormat="1" applyFont="1" applyBorder="1" applyAlignment="1">
      <alignment horizontal="right"/>
    </xf>
    <xf numFmtId="4" fontId="11" fillId="0" borderId="8" xfId="0" applyNumberFormat="1" applyFont="1" applyBorder="1" applyAlignment="1">
      <alignment horizontal="right"/>
    </xf>
    <xf numFmtId="4" fontId="11" fillId="0" borderId="5" xfId="0" applyNumberFormat="1" applyFont="1" applyBorder="1" applyAlignment="1">
      <alignment horizontal="right"/>
    </xf>
    <xf numFmtId="4" fontId="11" fillId="0" borderId="6" xfId="0" applyNumberFormat="1" applyFont="1" applyBorder="1" applyAlignment="1">
      <alignment horizontal="right"/>
    </xf>
    <xf numFmtId="4" fontId="1" fillId="5" borderId="7" xfId="0" applyNumberFormat="1" applyFont="1" applyFill="1" applyBorder="1" applyAlignment="1">
      <alignment horizontal="right"/>
    </xf>
    <xf numFmtId="4" fontId="1" fillId="5" borderId="8" xfId="0" applyNumberFormat="1" applyFont="1" applyFill="1" applyBorder="1" applyAlignment="1">
      <alignment horizontal="right"/>
    </xf>
    <xf numFmtId="4" fontId="11" fillId="5" borderId="7" xfId="0" applyNumberFormat="1" applyFont="1" applyFill="1" applyBorder="1" applyAlignment="1">
      <alignment horizontal="right"/>
    </xf>
    <xf numFmtId="4" fontId="11" fillId="5" borderId="8" xfId="0" applyNumberFormat="1" applyFont="1" applyFill="1" applyBorder="1" applyAlignment="1">
      <alignment horizontal="right"/>
    </xf>
    <xf numFmtId="4" fontId="12" fillId="5" borderId="7" xfId="0" applyNumberFormat="1" applyFont="1" applyFill="1" applyBorder="1" applyAlignment="1">
      <alignment horizontal="right"/>
    </xf>
    <xf numFmtId="44" fontId="3" fillId="0" borderId="0" xfId="1" applyFont="1"/>
    <xf numFmtId="0" fontId="2" fillId="3" borderId="1" xfId="0" applyFont="1" applyFill="1" applyBorder="1" applyAlignment="1">
      <alignment horizontal="center" vertical="center"/>
    </xf>
    <xf numFmtId="4" fontId="6" fillId="2" borderId="16" xfId="0" applyNumberFormat="1" applyFont="1" applyFill="1" applyBorder="1" applyAlignment="1">
      <alignment horizontal="center" vertical="center" wrapText="1"/>
    </xf>
    <xf numFmtId="4" fontId="6" fillId="2" borderId="11" xfId="0" applyNumberFormat="1" applyFont="1" applyFill="1" applyBorder="1" applyAlignment="1">
      <alignment horizontal="center" vertical="center" wrapText="1"/>
    </xf>
    <xf numFmtId="4" fontId="6" fillId="2" borderId="12" xfId="0"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wrapText="1"/>
    </xf>
    <xf numFmtId="4" fontId="6" fillId="2" borderId="15"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xf>
    <xf numFmtId="4" fontId="6" fillId="2" borderId="20" xfId="0" applyNumberFormat="1" applyFont="1" applyFill="1" applyBorder="1" applyAlignment="1">
      <alignment horizontal="center" vertical="center" wrapText="1"/>
    </xf>
    <xf numFmtId="4" fontId="6" fillId="2" borderId="0" xfId="0" applyNumberFormat="1" applyFont="1" applyFill="1" applyAlignment="1">
      <alignment horizontal="center" vertical="center" wrapText="1"/>
    </xf>
    <xf numFmtId="4" fontId="6" fillId="2" borderId="21" xfId="0" applyNumberFormat="1" applyFont="1" applyFill="1" applyBorder="1" applyAlignment="1">
      <alignment horizontal="center" vertical="center" wrapText="1"/>
    </xf>
    <xf numFmtId="0" fontId="6" fillId="4" borderId="1" xfId="0" applyFont="1" applyFill="1" applyBorder="1" applyAlignment="1">
      <alignment horizontal="center" vertical="center" wrapText="1"/>
    </xf>
    <xf numFmtId="0" fontId="6" fillId="4" borderId="23"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3" borderId="1" xfId="0" applyFont="1" applyFill="1" applyBorder="1" applyAlignment="1">
      <alignment horizontal="center" vertical="center"/>
    </xf>
    <xf numFmtId="4" fontId="6" fillId="3" borderId="1" xfId="0" applyNumberFormat="1" applyFont="1" applyFill="1" applyBorder="1" applyAlignment="1">
      <alignment horizontal="center" vertical="center"/>
    </xf>
    <xf numFmtId="4" fontId="6" fillId="3" borderId="1" xfId="0" quotePrefix="1" applyNumberFormat="1" applyFont="1" applyFill="1" applyBorder="1" applyAlignment="1">
      <alignment horizontal="center" vertical="center" wrapText="1"/>
    </xf>
    <xf numFmtId="4" fontId="10" fillId="2" borderId="16" xfId="0" applyNumberFormat="1" applyFont="1" applyFill="1" applyBorder="1" applyAlignment="1">
      <alignment horizontal="center" vertical="center" wrapText="1"/>
    </xf>
    <xf numFmtId="4" fontId="10" fillId="2" borderId="20" xfId="0" applyNumberFormat="1" applyFont="1" applyFill="1" applyBorder="1" applyAlignment="1">
      <alignment horizontal="center" vertical="center" wrapText="1"/>
    </xf>
    <xf numFmtId="4" fontId="10" fillId="2" borderId="11" xfId="0" applyNumberFormat="1" applyFont="1" applyFill="1" applyBorder="1" applyAlignment="1">
      <alignment horizontal="center" vertical="center" wrapText="1"/>
    </xf>
    <xf numFmtId="4" fontId="10" fillId="2" borderId="12" xfId="0" applyNumberFormat="1" applyFont="1" applyFill="1" applyBorder="1" applyAlignment="1">
      <alignment horizontal="center" vertical="center" wrapText="1"/>
    </xf>
    <xf numFmtId="4" fontId="10" fillId="2" borderId="0" xfId="0" applyNumberFormat="1" applyFont="1" applyFill="1" applyAlignment="1">
      <alignment horizontal="center" vertical="center" wrapText="1"/>
    </xf>
    <xf numFmtId="4" fontId="10" fillId="2" borderId="13" xfId="0" applyNumberFormat="1" applyFont="1" applyFill="1" applyBorder="1" applyAlignment="1">
      <alignment horizontal="center" vertical="center" wrapText="1"/>
    </xf>
    <xf numFmtId="4" fontId="10" fillId="2" borderId="14" xfId="0" applyNumberFormat="1" applyFont="1" applyFill="1" applyBorder="1" applyAlignment="1">
      <alignment horizontal="center" vertical="center" wrapText="1"/>
    </xf>
    <xf numFmtId="4" fontId="10" fillId="2" borderId="21" xfId="0" applyNumberFormat="1" applyFont="1" applyFill="1" applyBorder="1" applyAlignment="1">
      <alignment horizontal="center" vertical="center" wrapText="1"/>
    </xf>
    <xf numFmtId="4" fontId="10" fillId="2" borderId="15" xfId="0" applyNumberFormat="1" applyFont="1" applyFill="1" applyBorder="1" applyAlignment="1">
      <alignment horizontal="center" vertical="center" wrapText="1"/>
    </xf>
    <xf numFmtId="4" fontId="10" fillId="3" borderId="22" xfId="0" applyNumberFormat="1" applyFont="1" applyFill="1" applyBorder="1" applyAlignment="1">
      <alignment horizontal="center" vertical="center"/>
    </xf>
    <xf numFmtId="4" fontId="10" fillId="3" borderId="17" xfId="0" applyNumberFormat="1" applyFont="1" applyFill="1" applyBorder="1" applyAlignment="1">
      <alignment horizontal="center" vertical="center"/>
    </xf>
    <xf numFmtId="0" fontId="10" fillId="3" borderId="23" xfId="0" applyFont="1" applyFill="1" applyBorder="1" applyAlignment="1">
      <alignment horizontal="center" vertical="center"/>
    </xf>
    <xf numFmtId="0" fontId="10" fillId="3" borderId="2" xfId="0" applyFont="1" applyFill="1" applyBorder="1" applyAlignment="1">
      <alignment horizontal="center" vertical="center"/>
    </xf>
    <xf numFmtId="0" fontId="10" fillId="3" borderId="1" xfId="0" applyFont="1" applyFill="1" applyBorder="1" applyAlignment="1">
      <alignment horizontal="center" vertical="center"/>
    </xf>
    <xf numFmtId="4" fontId="10" fillId="3" borderId="1" xfId="0" applyNumberFormat="1" applyFont="1" applyFill="1" applyBorder="1" applyAlignment="1">
      <alignment horizontal="center" vertical="center"/>
    </xf>
    <xf numFmtId="4" fontId="10" fillId="3" borderId="2" xfId="0" applyNumberFormat="1" applyFont="1" applyFill="1" applyBorder="1" applyAlignment="1">
      <alignment horizontal="center" vertical="center"/>
    </xf>
    <xf numFmtId="0" fontId="6" fillId="3" borderId="23" xfId="0" applyFont="1" applyFill="1" applyBorder="1" applyAlignment="1">
      <alignment horizontal="center" vertical="center"/>
    </xf>
    <xf numFmtId="0" fontId="6" fillId="3" borderId="13" xfId="0" applyFont="1" applyFill="1" applyBorder="1" applyAlignment="1">
      <alignment vertical="center" wrapText="1"/>
    </xf>
    <xf numFmtId="4" fontId="6" fillId="3" borderId="23" xfId="0" applyNumberFormat="1" applyFont="1" applyFill="1" applyBorder="1" applyAlignment="1">
      <alignment horizontal="center" vertical="center"/>
    </xf>
    <xf numFmtId="4" fontId="6" fillId="3" borderId="23" xfId="0" quotePrefix="1" applyNumberFormat="1" applyFont="1" applyFill="1" applyBorder="1" applyAlignment="1">
      <alignment horizontal="center" vertical="center" wrapText="1"/>
    </xf>
    <xf numFmtId="164" fontId="6" fillId="0" borderId="9" xfId="0" applyNumberFormat="1" applyFont="1" applyBorder="1" applyAlignment="1">
      <alignment horizontal="left" vertical="top"/>
    </xf>
    <xf numFmtId="1" fontId="6" fillId="0" borderId="9" xfId="0" applyNumberFormat="1" applyFont="1" applyBorder="1" applyAlignment="1">
      <alignment horizontal="left" vertical="top"/>
    </xf>
    <xf numFmtId="164" fontId="6" fillId="0" borderId="9" xfId="0" applyNumberFormat="1" applyFont="1" applyBorder="1" applyAlignment="1">
      <alignment horizontal="justify" vertical="top" wrapText="1"/>
    </xf>
    <xf numFmtId="164" fontId="3" fillId="0" borderId="9" xfId="0" applyNumberFormat="1" applyFont="1" applyBorder="1" applyAlignment="1">
      <alignment horizontal="center"/>
    </xf>
    <xf numFmtId="1" fontId="7" fillId="0" borderId="9" xfId="0" applyNumberFormat="1" applyFont="1" applyBorder="1" applyAlignment="1">
      <alignment horizontal="center" vertical="center" wrapText="1"/>
    </xf>
    <xf numFmtId="164" fontId="7" fillId="0" borderId="9" xfId="0" applyNumberFormat="1" applyFont="1" applyBorder="1" applyAlignment="1">
      <alignment horizontal="left" vertical="top"/>
    </xf>
    <xf numFmtId="164" fontId="7" fillId="0" borderId="9" xfId="0" applyNumberFormat="1" applyFont="1" applyBorder="1" applyAlignment="1">
      <alignment horizontal="justify" vertical="top" wrapText="1"/>
    </xf>
    <xf numFmtId="164" fontId="3" fillId="0" borderId="9" xfId="0" applyNumberFormat="1" applyFont="1" applyBorder="1" applyAlignment="1">
      <alignment horizontal="left" vertical="top"/>
    </xf>
    <xf numFmtId="1" fontId="5" fillId="0" borderId="9" xfId="0" applyNumberFormat="1" applyFont="1" applyBorder="1" applyAlignment="1">
      <alignment horizontal="center" vertical="center" wrapText="1"/>
    </xf>
    <xf numFmtId="164" fontId="3" fillId="0" borderId="9" xfId="0" applyNumberFormat="1" applyFont="1" applyBorder="1" applyAlignment="1">
      <alignment horizontal="justify" vertical="top" wrapText="1"/>
    </xf>
    <xf numFmtId="164" fontId="3" fillId="0" borderId="9" xfId="0" applyNumberFormat="1" applyFont="1" applyBorder="1"/>
    <xf numFmtId="164" fontId="5" fillId="0" borderId="9" xfId="0" applyNumberFormat="1" applyFont="1" applyBorder="1" applyAlignment="1">
      <alignment horizontal="center"/>
    </xf>
    <xf numFmtId="4" fontId="5" fillId="0" borderId="9" xfId="0" applyNumberFormat="1" applyFont="1" applyBorder="1" applyAlignment="1">
      <alignment horizontal="right"/>
    </xf>
    <xf numFmtId="4" fontId="7" fillId="0" borderId="9" xfId="0" applyNumberFormat="1" applyFont="1" applyBorder="1" applyAlignment="1">
      <alignment horizontal="right"/>
    </xf>
    <xf numFmtId="164" fontId="7" fillId="0" borderId="9" xfId="0" applyNumberFormat="1" applyFont="1" applyBorder="1" applyAlignment="1">
      <alignment horizontal="center"/>
    </xf>
    <xf numFmtId="164" fontId="6" fillId="0" borderId="9" xfId="0" applyNumberFormat="1" applyFont="1" applyBorder="1" applyAlignment="1">
      <alignment horizontal="center"/>
    </xf>
    <xf numFmtId="1" fontId="6" fillId="0" borderId="9" xfId="0" applyNumberFormat="1" applyFont="1" applyBorder="1" applyAlignment="1">
      <alignment horizontal="center" vertical="center" wrapText="1"/>
    </xf>
    <xf numFmtId="164" fontId="6" fillId="3" borderId="9" xfId="0" applyNumberFormat="1" applyFont="1" applyFill="1" applyBorder="1" applyAlignment="1">
      <alignment horizontal="left" vertical="top"/>
    </xf>
    <xf numFmtId="1" fontId="7" fillId="3" borderId="9" xfId="0" applyNumberFormat="1" applyFont="1" applyFill="1" applyBorder="1" applyAlignment="1">
      <alignment horizontal="center" vertical="center" wrapText="1"/>
    </xf>
    <xf numFmtId="164" fontId="6" fillId="3" borderId="9" xfId="0" applyNumberFormat="1" applyFont="1" applyFill="1" applyBorder="1" applyAlignment="1">
      <alignment horizontal="justify" vertical="top" wrapText="1"/>
    </xf>
    <xf numFmtId="164" fontId="6" fillId="3" borderId="9" xfId="0" applyNumberFormat="1" applyFont="1" applyFill="1" applyBorder="1" applyAlignment="1">
      <alignment horizontal="center"/>
    </xf>
    <xf numFmtId="4" fontId="6" fillId="3" borderId="9" xfId="0" applyNumberFormat="1" applyFont="1" applyFill="1" applyBorder="1" applyAlignment="1">
      <alignment horizontal="right"/>
    </xf>
    <xf numFmtId="164" fontId="3" fillId="0" borderId="9" xfId="0" applyNumberFormat="1" applyFont="1" applyBorder="1" applyAlignment="1">
      <alignment horizontal="justify"/>
    </xf>
    <xf numFmtId="4" fontId="3" fillId="0" borderId="9" xfId="0" applyNumberFormat="1" applyFont="1" applyBorder="1"/>
    <xf numFmtId="164" fontId="7" fillId="0" borderId="9" xfId="0" applyNumberFormat="1" applyFont="1" applyBorder="1" applyAlignment="1">
      <alignment horizontal="justify" vertical="top"/>
    </xf>
    <xf numFmtId="4" fontId="3" fillId="0" borderId="9" xfId="0" applyNumberFormat="1" applyFont="1" applyBorder="1" applyAlignment="1">
      <alignment horizontal="center" vertical="center"/>
    </xf>
    <xf numFmtId="4" fontId="3" fillId="0" borderId="9" xfId="0" applyNumberFormat="1" applyFont="1" applyBorder="1" applyAlignment="1">
      <alignment horizontal="center" vertical="center"/>
    </xf>
    <xf numFmtId="0" fontId="2" fillId="3" borderId="23" xfId="0" applyFont="1" applyFill="1" applyBorder="1" applyAlignment="1">
      <alignment horizontal="center" vertical="center"/>
    </xf>
    <xf numFmtId="4" fontId="2" fillId="3" borderId="23" xfId="0" applyNumberFormat="1" applyFont="1" applyFill="1" applyBorder="1" applyAlignment="1">
      <alignment horizontal="center" vertical="center"/>
    </xf>
    <xf numFmtId="164" fontId="4" fillId="0" borderId="9" xfId="0" applyNumberFormat="1" applyFont="1" applyBorder="1" applyAlignment="1">
      <alignment horizontal="center" vertical="top"/>
    </xf>
    <xf numFmtId="164" fontId="4" fillId="0" borderId="9" xfId="0" applyNumberFormat="1" applyFont="1" applyBorder="1" applyAlignment="1">
      <alignment horizontal="justify" vertical="top" wrapText="1"/>
    </xf>
    <xf numFmtId="10" fontId="4" fillId="0" borderId="9" xfId="0" applyNumberFormat="1" applyFont="1" applyBorder="1" applyAlignment="1">
      <alignment horizontal="right"/>
    </xf>
    <xf numFmtId="4" fontId="4" fillId="0" borderId="9" xfId="0" applyNumberFormat="1" applyFont="1" applyBorder="1" applyAlignment="1">
      <alignment horizontal="right" wrapText="1"/>
    </xf>
  </cellXfs>
  <cellStyles count="2">
    <cellStyle name="Moeda" xfId="1" builtinId="4"/>
    <cellStyle name="Normal" xfId="0" builtinId="0"/>
  </cellStyles>
  <dxfs count="39">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Enarc\SESC%20Gurupi%20-%20TO\Etapa%2003%20-%20rev2022\Composi&#231;&#227;o%20Custos%203&#170;%20Etapa%20CA%20SESC%20em%20Gurupi%20-%20T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 Custos"/>
    </sheetNames>
    <sheetDataSet>
      <sheetData sheetId="0">
        <row r="1">
          <cell r="A1" t="str">
            <v>BASE</v>
          </cell>
          <cell r="B1" t="str">
            <v>PLANILHA DE SERVIÇOS (REFERENCIAL) PARA OBRAS DE CONSTRUÇÃO DA 3ª ETAPA DO CENTRO DE ATIVIDADES SESC EM GURUPI - TO</v>
          </cell>
          <cell r="C1"/>
          <cell r="D1"/>
          <cell r="E1"/>
          <cell r="F1"/>
          <cell r="G1"/>
        </row>
        <row r="2">
          <cell r="A2">
            <v>44835</v>
          </cell>
          <cell r="B2"/>
          <cell r="C2"/>
          <cell r="D2"/>
          <cell r="E2"/>
          <cell r="F2"/>
          <cell r="G2"/>
        </row>
        <row r="3">
          <cell r="A3"/>
          <cell r="B3"/>
          <cell r="C3"/>
          <cell r="D3"/>
          <cell r="E3"/>
          <cell r="F3"/>
          <cell r="G3"/>
        </row>
        <row r="4">
          <cell r="A4" t="str">
            <v>ITEM</v>
          </cell>
          <cell r="B4" t="str">
            <v>REFERÊNCIA</v>
          </cell>
          <cell r="C4" t="str">
            <v>ESPECIFICAÇÃO</v>
          </cell>
          <cell r="D4" t="str">
            <v>UNID</v>
          </cell>
          <cell r="E4" t="str">
            <v>QUANT INSUMO</v>
          </cell>
          <cell r="F4" t="str">
            <v>PREÇO UNIT INSUMO</v>
          </cell>
          <cell r="G4" t="str">
            <v xml:space="preserve">PREÇO TOTAL </v>
          </cell>
        </row>
        <row r="5">
          <cell r="A5"/>
          <cell r="B5"/>
          <cell r="C5"/>
          <cell r="D5"/>
          <cell r="E5"/>
          <cell r="F5"/>
          <cell r="G5"/>
        </row>
        <row r="6">
          <cell r="A6"/>
          <cell r="B6"/>
          <cell r="C6" t="str">
            <v>Construção Civil</v>
          </cell>
          <cell r="D6"/>
          <cell r="E6"/>
          <cell r="F6"/>
          <cell r="G6"/>
        </row>
        <row r="7">
          <cell r="A7" t="str">
            <v>Composição 0001</v>
          </cell>
          <cell r="B7" t="str">
            <v>Comp. Antiga Sinapi 74209/1</v>
          </cell>
          <cell r="C7" t="str">
            <v>Fornecimento e colocação de placa de identificação de obra da Empreiteira e do SESC de acordo com as normas do Ministério do Trabalho</v>
          </cell>
          <cell r="D7" t="str">
            <v>m2</v>
          </cell>
          <cell r="E7">
            <v>1</v>
          </cell>
          <cell r="F7"/>
          <cell r="G7">
            <v>503.4</v>
          </cell>
        </row>
        <row r="8">
          <cell r="A8" t="str">
            <v>.1</v>
          </cell>
          <cell r="B8" t="str">
            <v>Ins Sinapi 4417</v>
          </cell>
          <cell r="C8" t="str">
            <v>Sarrafo de madeira nao aparelhada *2,5 x 7* cm, macaranduba, angelim ou equivalente da regiao</v>
          </cell>
          <cell r="D8" t="str">
            <v>m</v>
          </cell>
          <cell r="E8">
            <v>1</v>
          </cell>
          <cell r="F8">
            <v>6.53</v>
          </cell>
          <cell r="G8">
            <v>6.53</v>
          </cell>
        </row>
        <row r="9">
          <cell r="A9" t="str">
            <v>.2</v>
          </cell>
          <cell r="B9" t="str">
            <v>Ins Sinapi 4491</v>
          </cell>
          <cell r="C9" t="str">
            <v>Pontalete de madeira nao aparelhada *7,5 x 7,5* cm (3 x 3 ") pinus, mista ou equivalente da regiao</v>
          </cell>
          <cell r="D9" t="str">
            <v>m</v>
          </cell>
          <cell r="E9">
            <v>4</v>
          </cell>
          <cell r="F9">
            <v>9.5</v>
          </cell>
          <cell r="G9">
            <v>38</v>
          </cell>
        </row>
        <row r="10">
          <cell r="A10" t="str">
            <v>.3</v>
          </cell>
          <cell r="B10" t="str">
            <v>Ins Sinapi 4813</v>
          </cell>
          <cell r="C10" t="str">
            <v>Placa de obra (para construcao civil) em chapa galvanizada *n. 22*, adesivada, de *2,0 x 1,125* m</v>
          </cell>
          <cell r="D10" t="str">
            <v>m2</v>
          </cell>
          <cell r="E10">
            <v>1</v>
          </cell>
          <cell r="F10">
            <v>400</v>
          </cell>
          <cell r="G10">
            <v>400</v>
          </cell>
        </row>
        <row r="11">
          <cell r="A11" t="str">
            <v>.4</v>
          </cell>
          <cell r="B11" t="str">
            <v>Ins Sinapi 5075</v>
          </cell>
          <cell r="C11" t="str">
            <v>Prego de aco polido com cabeca 18 x 30 (2 3/4 x 10)</v>
          </cell>
          <cell r="D11" t="str">
            <v>kg</v>
          </cell>
          <cell r="E11">
            <v>0.11</v>
          </cell>
          <cell r="F11">
            <v>23.63</v>
          </cell>
          <cell r="G11">
            <v>2.6</v>
          </cell>
        </row>
        <row r="12">
          <cell r="A12" t="str">
            <v>.5</v>
          </cell>
          <cell r="B12" t="str">
            <v>Sinapi 88262</v>
          </cell>
          <cell r="C12" t="str">
            <v>Carpinteiro de formas com encargos complementares</v>
          </cell>
          <cell r="D12" t="str">
            <v>h</v>
          </cell>
          <cell r="E12">
            <v>1</v>
          </cell>
          <cell r="F12">
            <v>21.26</v>
          </cell>
          <cell r="G12">
            <v>21.26</v>
          </cell>
        </row>
        <row r="13">
          <cell r="A13" t="str">
            <v>.6</v>
          </cell>
          <cell r="B13" t="str">
            <v>Sinapi 88316</v>
          </cell>
          <cell r="C13" t="str">
            <v>Servente com encargos complementares</v>
          </cell>
          <cell r="D13" t="str">
            <v>h</v>
          </cell>
          <cell r="E13">
            <v>2</v>
          </cell>
          <cell r="F13">
            <v>15.42</v>
          </cell>
          <cell r="G13">
            <v>30.84</v>
          </cell>
        </row>
        <row r="14">
          <cell r="A14" t="str">
            <v>.7</v>
          </cell>
          <cell r="B14" t="str">
            <v>Sinapi 94962</v>
          </cell>
          <cell r="C14" t="str">
            <v>Concreto magro para lastro, traço 1:4,5:4,5 (cimento/ areia média/ brita 1)  - preparo mecânico com betoneira 400 l</v>
          </cell>
          <cell r="D14" t="str">
            <v>m3</v>
          </cell>
          <cell r="E14">
            <v>0.01</v>
          </cell>
          <cell r="F14">
            <v>416.9</v>
          </cell>
          <cell r="G14">
            <v>4.17</v>
          </cell>
        </row>
        <row r="15">
          <cell r="A15"/>
          <cell r="B15"/>
          <cell r="C15"/>
          <cell r="D15"/>
          <cell r="E15"/>
          <cell r="F15"/>
          <cell r="G15"/>
        </row>
        <row r="16">
          <cell r="A16"/>
          <cell r="B16"/>
          <cell r="C16"/>
          <cell r="D16"/>
          <cell r="E16"/>
          <cell r="F16"/>
          <cell r="G16"/>
        </row>
        <row r="17">
          <cell r="A17" t="str">
            <v>Composição 0002</v>
          </cell>
          <cell r="B17" t="str">
            <v>Comp. Criada a partir do elemento</v>
          </cell>
          <cell r="C17" t="str">
            <v>Desmobilização de canteiro de obras com remoção de tapume, cercas, contêineres e demais elementos</v>
          </cell>
          <cell r="D17" t="str">
            <v>cj</v>
          </cell>
          <cell r="E17">
            <v>1</v>
          </cell>
          <cell r="F17"/>
          <cell r="G17">
            <v>60.16</v>
          </cell>
        </row>
        <row r="18">
          <cell r="A18" t="str">
            <v>.1</v>
          </cell>
          <cell r="B18" t="str">
            <v>Ins Sinapi 38400</v>
          </cell>
          <cell r="C18" t="str">
            <v>Vassoura 40cm com cabo</v>
          </cell>
          <cell r="D18" t="str">
            <v>un</v>
          </cell>
          <cell r="E18">
            <v>0.16</v>
          </cell>
          <cell r="F18">
            <v>27</v>
          </cell>
          <cell r="G18">
            <v>4.32</v>
          </cell>
        </row>
        <row r="19">
          <cell r="A19" t="str">
            <v>.2</v>
          </cell>
          <cell r="B19" t="str">
            <v>Ins Sinapi 13</v>
          </cell>
          <cell r="C19" t="str">
            <v>Estopa comum, embalagem de 200 gramas</v>
          </cell>
          <cell r="D19" t="str">
            <v>un</v>
          </cell>
          <cell r="E19">
            <v>0.18666666666666668</v>
          </cell>
          <cell r="F19">
            <v>25.79</v>
          </cell>
          <cell r="G19">
            <v>4.8099999999999996</v>
          </cell>
        </row>
        <row r="20">
          <cell r="A20" t="str">
            <v>.3</v>
          </cell>
          <cell r="B20" t="str">
            <v>Ins Sinapi 3</v>
          </cell>
          <cell r="C20" t="str">
            <v>Ácido Muriático (1,2kg/litro)</v>
          </cell>
          <cell r="D20" t="str">
            <v>lt</v>
          </cell>
          <cell r="E20">
            <v>0.10666666666666667</v>
          </cell>
          <cell r="F20">
            <v>18.41</v>
          </cell>
          <cell r="G20">
            <v>1.96</v>
          </cell>
        </row>
        <row r="21">
          <cell r="A21" t="str">
            <v>.4</v>
          </cell>
          <cell r="B21" t="str">
            <v>Ins Sinapi 5318</v>
          </cell>
          <cell r="C21" t="str">
            <v>Solvente diluente a base de aguarraz</v>
          </cell>
          <cell r="D21" t="str">
            <v>lt</v>
          </cell>
          <cell r="E21">
            <v>0.08</v>
          </cell>
          <cell r="F21">
            <v>24.25</v>
          </cell>
          <cell r="G21">
            <v>1.94</v>
          </cell>
        </row>
        <row r="22">
          <cell r="A22" t="str">
            <v>.5</v>
          </cell>
          <cell r="B22" t="str">
            <v>Ins SBC 6760</v>
          </cell>
          <cell r="C22" t="str">
            <v>Palha de aço</v>
          </cell>
          <cell r="D22" t="str">
            <v>pç</v>
          </cell>
          <cell r="E22">
            <v>0.16</v>
          </cell>
          <cell r="F22">
            <v>1.8</v>
          </cell>
          <cell r="G22">
            <v>0.28999999999999998</v>
          </cell>
        </row>
        <row r="23">
          <cell r="A23" t="str">
            <v>.6</v>
          </cell>
          <cell r="B23" t="str">
            <v>Sinapi 88309</v>
          </cell>
          <cell r="C23" t="str">
            <v>Pedreiro com encargos complementares</v>
          </cell>
          <cell r="D23" t="str">
            <v>h</v>
          </cell>
          <cell r="E23">
            <v>0.13733333333333334</v>
          </cell>
          <cell r="F23">
            <v>21.51</v>
          </cell>
          <cell r="G23">
            <v>2.95</v>
          </cell>
        </row>
        <row r="24">
          <cell r="A24" t="str">
            <v>.7</v>
          </cell>
          <cell r="B24" t="str">
            <v>Sinapi 88267</v>
          </cell>
          <cell r="C24" t="str">
            <v>Encanador ou bombeiro hidráulico com encargos complementares</v>
          </cell>
          <cell r="D24" t="str">
            <v>h</v>
          </cell>
          <cell r="E24">
            <v>0.13733333333333334</v>
          </cell>
          <cell r="F24">
            <v>23.11</v>
          </cell>
          <cell r="G24">
            <v>3.17</v>
          </cell>
        </row>
        <row r="25">
          <cell r="A25" t="str">
            <v>.8</v>
          </cell>
          <cell r="B25" t="str">
            <v>Sinapi 88264</v>
          </cell>
          <cell r="C25" t="str">
            <v>Eletricista com encargos complementares</v>
          </cell>
          <cell r="D25" t="str">
            <v>h</v>
          </cell>
          <cell r="E25">
            <v>0.13733333333333334</v>
          </cell>
          <cell r="F25">
            <v>23.99</v>
          </cell>
          <cell r="G25">
            <v>3.29</v>
          </cell>
        </row>
        <row r="26">
          <cell r="A26" t="str">
            <v>.9</v>
          </cell>
          <cell r="B26" t="str">
            <v>Sinapi 88310</v>
          </cell>
          <cell r="C26" t="str">
            <v>Pintor com encargos complementares</v>
          </cell>
          <cell r="D26" t="str">
            <v>h</v>
          </cell>
          <cell r="E26">
            <v>0.13733333333333334</v>
          </cell>
          <cell r="F26">
            <v>24.78</v>
          </cell>
          <cell r="G26">
            <v>3.4</v>
          </cell>
        </row>
        <row r="27">
          <cell r="A27" t="str">
            <v>.10</v>
          </cell>
          <cell r="B27" t="str">
            <v>Sinapi 88316</v>
          </cell>
          <cell r="C27" t="str">
            <v>Servente com encargos complementares</v>
          </cell>
          <cell r="D27" t="str">
            <v>h</v>
          </cell>
          <cell r="E27">
            <v>2.2066666666666666</v>
          </cell>
          <cell r="F27">
            <v>15.42</v>
          </cell>
          <cell r="G27">
            <v>34.03</v>
          </cell>
        </row>
        <row r="28">
          <cell r="A28"/>
          <cell r="B28"/>
          <cell r="C28"/>
          <cell r="D28"/>
          <cell r="E28"/>
          <cell r="F28"/>
          <cell r="G28"/>
        </row>
        <row r="29">
          <cell r="A29"/>
          <cell r="B29"/>
          <cell r="C29"/>
          <cell r="D29"/>
          <cell r="E29"/>
          <cell r="F29"/>
          <cell r="G29"/>
        </row>
        <row r="30">
          <cell r="A30" t="str">
            <v>Composição 0003</v>
          </cell>
          <cell r="B30" t="str">
            <v>Comp. Criada a partir do Serviço</v>
          </cell>
          <cell r="C30" t="str">
            <v>Mobilização e desmobilização de equipamentos de terraplanagem, incluindo transporte, carga e descarga dos mesmos</v>
          </cell>
          <cell r="D30" t="str">
            <v>cj</v>
          </cell>
          <cell r="E30">
            <v>1</v>
          </cell>
          <cell r="F30"/>
          <cell r="G30">
            <v>4711.2299999999996</v>
          </cell>
        </row>
        <row r="31">
          <cell r="A31" t="str">
            <v>.1</v>
          </cell>
          <cell r="B31" t="str">
            <v xml:space="preserve">Comp. EMOP 04.005.350-1 </v>
          </cell>
          <cell r="C31" t="str">
            <v>TRANSPORTE DE EQUIPAMENTOS PESADOS EM CARRETAS (txkm) - considerado 33 T e 40 km = 1.320 txkm</v>
          </cell>
          <cell r="D31"/>
          <cell r="E31"/>
          <cell r="F31"/>
          <cell r="G31"/>
        </row>
        <row r="32">
          <cell r="A32" t="str">
            <v>.1.1</v>
          </cell>
          <cell r="B32" t="str">
            <v>Ins FGV REQ902550</v>
          </cell>
          <cell r="C32" t="str">
            <v>Carreta para transporte pesado, capacidade para 60/80t, com motor diesel de 388CV (CP) 0,005/txkm</v>
          </cell>
          <cell r="D32" t="str">
            <v>h</v>
          </cell>
          <cell r="E32">
            <v>6.6</v>
          </cell>
          <cell r="F32">
            <v>491.14</v>
          </cell>
          <cell r="G32">
            <v>3241.52</v>
          </cell>
        </row>
        <row r="33">
          <cell r="A33" t="str">
            <v>.2</v>
          </cell>
          <cell r="B33" t="str">
            <v>Comp. EMOP 04.014.091-1</v>
          </cell>
          <cell r="C33" t="str">
            <v>CARGA E DESCARGA DE EQUIPAMENTOS PESADOS, EM CARRETA (t) - 21 T</v>
          </cell>
          <cell r="D33"/>
          <cell r="E33"/>
          <cell r="F33"/>
          <cell r="G33"/>
        </row>
        <row r="34">
          <cell r="A34" t="str">
            <v>.2.1</v>
          </cell>
          <cell r="B34" t="str">
            <v>Ins FGV REQ902650</v>
          </cell>
          <cell r="C34" t="str">
            <v>Carreta para transporte pesado, capacidade para 60/80t, com motor diesel de 388CV (CI) 0,025h/t</v>
          </cell>
          <cell r="D34" t="str">
            <v>h</v>
          </cell>
          <cell r="E34">
            <v>0.82499999999999996</v>
          </cell>
          <cell r="F34">
            <v>160.57</v>
          </cell>
          <cell r="G34">
            <v>132.47</v>
          </cell>
        </row>
        <row r="35">
          <cell r="A35" t="str">
            <v>.2.2</v>
          </cell>
          <cell r="B35" t="str">
            <v>Sinapi 88316</v>
          </cell>
          <cell r="C35" t="str">
            <v>Servente com encargos complementares - 0,1h/t</v>
          </cell>
          <cell r="D35" t="str">
            <v>h</v>
          </cell>
          <cell r="E35">
            <v>3.3</v>
          </cell>
          <cell r="F35">
            <v>15.42</v>
          </cell>
          <cell r="G35">
            <v>50.89</v>
          </cell>
        </row>
        <row r="36">
          <cell r="A36" t="str">
            <v>.2.3</v>
          </cell>
          <cell r="B36" t="str">
            <v>Comp. Emop 58.002.336-1</v>
          </cell>
          <cell r="C36" t="str">
            <v>Confecção de rampa de terra para subida e descida de equi-pamento pesado un x t - 1 un x 33 t</v>
          </cell>
          <cell r="D36"/>
          <cell r="E36"/>
          <cell r="F36"/>
          <cell r="G36"/>
        </row>
        <row r="37">
          <cell r="A37" t="str">
            <v>.2.3.1</v>
          </cell>
          <cell r="B37" t="str">
            <v>Sinapi 88316</v>
          </cell>
          <cell r="C37" t="str">
            <v>Servente com encargos complementares 2,1105 x 1x33t</v>
          </cell>
          <cell r="D37" t="str">
            <v>h</v>
          </cell>
          <cell r="E37">
            <v>69.646500000000003</v>
          </cell>
          <cell r="F37">
            <v>15.42</v>
          </cell>
          <cell r="G37">
            <v>1073.95</v>
          </cell>
        </row>
        <row r="38">
          <cell r="A38" t="str">
            <v>.2.3.2</v>
          </cell>
          <cell r="B38" t="str">
            <v>Sinapi 5811</v>
          </cell>
          <cell r="C38" t="str">
            <v>Caminhão basculante 6 m3, peso bruto total 16.000 kg, carga útil máxima 13.071 kg, distância entre eixos 4,80 m, potência 230 cv inclusive caçamba metálica - 0,01057x1x33t</v>
          </cell>
          <cell r="D38" t="str">
            <v>chp</v>
          </cell>
          <cell r="E38">
            <v>0.34881000000000001</v>
          </cell>
          <cell r="F38">
            <v>188.58</v>
          </cell>
          <cell r="G38">
            <v>65.78</v>
          </cell>
        </row>
        <row r="39">
          <cell r="A39" t="str">
            <v>.2.3.3</v>
          </cell>
          <cell r="B39" t="str">
            <v>Sinapi 5961</v>
          </cell>
          <cell r="C39" t="str">
            <v>Caminhão basculante 6 m3, peso bruto total 16.000 kg, carga útil máxima 13.071 kg, distância entre eixos 4,80 m, potência 230 cv inclusive caçamba metálica - 0,102x1x33t</v>
          </cell>
          <cell r="D39" t="str">
            <v>chi</v>
          </cell>
          <cell r="E39">
            <v>3.3660000000000001</v>
          </cell>
          <cell r="F39">
            <v>43.56</v>
          </cell>
          <cell r="G39">
            <v>146.62</v>
          </cell>
        </row>
        <row r="40">
          <cell r="A40"/>
          <cell r="B40"/>
          <cell r="C40"/>
          <cell r="D40"/>
          <cell r="E40"/>
          <cell r="F40"/>
          <cell r="G40"/>
        </row>
        <row r="41">
          <cell r="A41"/>
          <cell r="B41"/>
          <cell r="C41" t="str">
            <v>Trator retro-escavadeira carregadeira - 5.603 kg - 1 unidade</v>
          </cell>
          <cell r="D41"/>
          <cell r="E41"/>
          <cell r="F41"/>
          <cell r="G41"/>
        </row>
        <row r="42">
          <cell r="A42"/>
          <cell r="B42"/>
          <cell r="C42" t="str">
            <v>Rolo compactador de pneus - 9.000 kg - 1 unidade</v>
          </cell>
          <cell r="D42"/>
          <cell r="E42"/>
          <cell r="F42"/>
          <cell r="G42"/>
        </row>
        <row r="43">
          <cell r="A43"/>
          <cell r="B43"/>
          <cell r="C43" t="str">
            <v>Trator de pneus - 6.204 kg - 1 unidade</v>
          </cell>
          <cell r="D43"/>
          <cell r="E43"/>
          <cell r="F43"/>
          <cell r="G43"/>
        </row>
        <row r="44">
          <cell r="A44"/>
          <cell r="B44"/>
          <cell r="C44" t="str">
            <v>Motoniveladora - 11.800</v>
          </cell>
          <cell r="D44"/>
          <cell r="E44"/>
          <cell r="F44"/>
          <cell r="G44"/>
        </row>
        <row r="45">
          <cell r="A45"/>
          <cell r="B45"/>
          <cell r="C45" t="str">
            <v xml:space="preserve">Total de peso = 32.607 kg = 33 t </v>
          </cell>
          <cell r="D45"/>
          <cell r="E45"/>
          <cell r="F45"/>
          <cell r="G45"/>
        </row>
        <row r="46">
          <cell r="A46"/>
          <cell r="B46"/>
          <cell r="C46" t="str">
            <v>Distância - estimada 40 km</v>
          </cell>
          <cell r="D46"/>
          <cell r="E46"/>
          <cell r="F46"/>
          <cell r="G46"/>
        </row>
        <row r="47">
          <cell r="A47"/>
          <cell r="B47"/>
          <cell r="C47"/>
          <cell r="D47"/>
          <cell r="E47"/>
          <cell r="F47"/>
          <cell r="G47"/>
        </row>
        <row r="48">
          <cell r="A48"/>
          <cell r="B48"/>
          <cell r="C48"/>
          <cell r="D48"/>
          <cell r="E48"/>
          <cell r="F48"/>
          <cell r="G48"/>
        </row>
        <row r="49">
          <cell r="A49" t="str">
            <v>Composição 0004</v>
          </cell>
          <cell r="B49" t="str">
            <v>Comp. Criada a partir do Serviço</v>
          </cell>
          <cell r="C49" t="str">
            <v>Limpeza permanente do canteiro de obras durante todo o periodo de execucao da mesma</v>
          </cell>
          <cell r="D49" t="str">
            <v>mês</v>
          </cell>
          <cell r="E49">
            <v>1</v>
          </cell>
          <cell r="F49"/>
          <cell r="G49">
            <v>6784.8</v>
          </cell>
        </row>
        <row r="50">
          <cell r="A50" t="str">
            <v>.1</v>
          </cell>
          <cell r="B50" t="str">
            <v>Sinapi 88316</v>
          </cell>
          <cell r="C50" t="str">
            <v>Servente com encargos complementares</v>
          </cell>
          <cell r="D50" t="str">
            <v>h</v>
          </cell>
          <cell r="E50">
            <v>440</v>
          </cell>
          <cell r="F50">
            <v>15.42</v>
          </cell>
          <cell r="G50">
            <v>6784.8</v>
          </cell>
        </row>
        <row r="51">
          <cell r="A51"/>
          <cell r="B51"/>
          <cell r="C51"/>
          <cell r="D51"/>
          <cell r="E51"/>
          <cell r="F51"/>
          <cell r="G51"/>
        </row>
        <row r="52">
          <cell r="A52"/>
          <cell r="B52"/>
          <cell r="C52"/>
          <cell r="D52"/>
          <cell r="E52"/>
          <cell r="F52"/>
          <cell r="G52"/>
        </row>
        <row r="53">
          <cell r="A53" t="str">
            <v>Composição 0005</v>
          </cell>
          <cell r="B53" t="str">
            <v>Composições divresas conforme critério EMOP</v>
          </cell>
          <cell r="C53" t="str">
            <v>Aluguel de andaimes tubulares metálicos para serviços de revestimentos, instalações e outros, inclusive passarela de trabalho em tábuas de madeira, montagem e desmontagem do conjunto</v>
          </cell>
          <cell r="D53" t="str">
            <v>mês</v>
          </cell>
          <cell r="E53">
            <v>1</v>
          </cell>
          <cell r="F53"/>
          <cell r="G53">
            <v>10875.920000000002</v>
          </cell>
        </row>
        <row r="54">
          <cell r="A54" t="str">
            <v>.1</v>
          </cell>
          <cell r="B54" t="str">
            <v>Ins Sinapi 10527</v>
          </cell>
          <cell r="C54" t="str">
            <v>Locacao de andaime metalico tubular de encaixe, tipo de torre, com largura de 1 ate 1,5 m e altura de *1,00* m - 290 m2 x 1 mês</v>
          </cell>
          <cell r="D54" t="str">
            <v>mxm</v>
          </cell>
          <cell r="E54">
            <v>290</v>
          </cell>
          <cell r="F54">
            <v>30</v>
          </cell>
          <cell r="G54">
            <v>8700</v>
          </cell>
        </row>
        <row r="55">
          <cell r="A55"/>
          <cell r="B55"/>
          <cell r="C55"/>
          <cell r="D55"/>
          <cell r="E55"/>
          <cell r="F55"/>
          <cell r="G55"/>
        </row>
        <row r="56">
          <cell r="A56" t="str">
            <v>.2</v>
          </cell>
          <cell r="B56" t="str">
            <v>Emop 05.008.001-0</v>
          </cell>
          <cell r="C56" t="str">
            <v>Montagem e Desmontagem de andaimes</v>
          </cell>
          <cell r="D56"/>
          <cell r="E56"/>
          <cell r="F56"/>
          <cell r="G56"/>
        </row>
        <row r="57">
          <cell r="A57" t="str">
            <v>.2.1</v>
          </cell>
          <cell r="B57" t="str">
            <v>Sinapi 88316</v>
          </cell>
          <cell r="C57" t="str">
            <v>Montagem - Servente  com encargos complementares(0,4h/m2) - 1134 m2 / 4 meses</v>
          </cell>
          <cell r="D57" t="str">
            <v>h</v>
          </cell>
          <cell r="E57">
            <v>113.4</v>
          </cell>
          <cell r="F57">
            <v>15.42</v>
          </cell>
          <cell r="G57">
            <v>1748.63</v>
          </cell>
        </row>
        <row r="58">
          <cell r="A58"/>
          <cell r="B58"/>
          <cell r="C58"/>
          <cell r="D58"/>
          <cell r="E58"/>
          <cell r="F58"/>
          <cell r="G58"/>
        </row>
        <row r="59">
          <cell r="A59" t="str">
            <v>.3</v>
          </cell>
          <cell r="B59" t="str">
            <v>Emop 05.005.013-0 -</v>
          </cell>
          <cell r="C59" t="str">
            <v>Passarela de pinho para andaime</v>
          </cell>
          <cell r="D59"/>
          <cell r="E59"/>
          <cell r="F59"/>
          <cell r="G59"/>
        </row>
        <row r="60">
          <cell r="A60" t="str">
            <v>.3.1</v>
          </cell>
          <cell r="B60" t="str">
            <v>Ins Sinapi 6212</v>
          </cell>
          <cell r="C60" t="str">
            <v>Peca de madeira serrada, não aparelhada 1x12" (0,025m/ml) - 144 m / 4 meses</v>
          </cell>
          <cell r="D60" t="str">
            <v>m</v>
          </cell>
          <cell r="E60">
            <v>0.9</v>
          </cell>
          <cell r="F60">
            <v>15.75</v>
          </cell>
          <cell r="G60">
            <v>14.18</v>
          </cell>
        </row>
        <row r="61">
          <cell r="A61"/>
          <cell r="B61"/>
          <cell r="C61"/>
          <cell r="D61"/>
          <cell r="E61"/>
          <cell r="F61"/>
          <cell r="G61"/>
        </row>
        <row r="62">
          <cell r="A62" t="str">
            <v>.4</v>
          </cell>
          <cell r="B62" t="str">
            <v>Emop 04.020.122-0</v>
          </cell>
          <cell r="C62" t="str">
            <v>Transporte de andaime</v>
          </cell>
          <cell r="D62"/>
          <cell r="E62"/>
          <cell r="F62"/>
          <cell r="G62"/>
        </row>
        <row r="63">
          <cell r="A63" t="str">
            <v>.4.1</v>
          </cell>
          <cell r="B63" t="str">
            <v>Sinapi 5824</v>
          </cell>
          <cell r="C63" t="str">
            <v>Transporte - Sinapi 73467 Caminhão toco, PBT 14.300 kg, carga útil máx. 9.710 kg, dist. entre eixos 3,56 m, potência 185 cv, inclusive carroceria fixa aberta de madeira p/ transporte geral de carga seca, dimen. aprox. 2,50 x 6,50 x 0,50 m - chp diurno - 20 km x 290 m2 x 0,00121 / 4 meses</v>
          </cell>
          <cell r="D63" t="str">
            <v>chp</v>
          </cell>
          <cell r="E63">
            <v>1.7544999999999999</v>
          </cell>
          <cell r="F63">
            <v>203.85</v>
          </cell>
          <cell r="G63">
            <v>357.65</v>
          </cell>
        </row>
        <row r="64">
          <cell r="A64"/>
          <cell r="B64"/>
          <cell r="C64"/>
          <cell r="D64"/>
          <cell r="E64"/>
          <cell r="F64"/>
          <cell r="G64"/>
        </row>
        <row r="65">
          <cell r="A65" t="str">
            <v>.5</v>
          </cell>
          <cell r="B65" t="str">
            <v>Emop 04.021.010-0</v>
          </cell>
          <cell r="C65" t="str">
            <v>Carga e descarga de andaime</v>
          </cell>
          <cell r="D65"/>
          <cell r="E65"/>
          <cell r="F65"/>
          <cell r="G65"/>
        </row>
        <row r="66">
          <cell r="A66" t="str">
            <v>.5.1</v>
          </cell>
          <cell r="B66" t="str">
            <v>Sinapi 5826</v>
          </cell>
          <cell r="C66" t="str">
            <v>Carga e descarga - Sinapi 91395 - Caminhão toco, PBT 14.300 kg, carga útil máx. 9.710 kg, dist. entre eixos 3,56 m, potência 185 cv, inclusive carroceria fixa aberta de madeira p/ transporte geral de carga seca, dimen. aprox. 2,50 x 6,50 x 0,50 m - chi diurno - 290 m2 x 0,013 / 4 meses</v>
          </cell>
          <cell r="D66" t="str">
            <v>chi</v>
          </cell>
          <cell r="E66">
            <v>0.9425</v>
          </cell>
          <cell r="F66">
            <v>43.43</v>
          </cell>
          <cell r="G66">
            <v>40.93</v>
          </cell>
        </row>
        <row r="67">
          <cell r="A67" t="str">
            <v>.5.2</v>
          </cell>
          <cell r="B67" t="str">
            <v>Sinapi 88316</v>
          </cell>
          <cell r="C67" t="str">
            <v>Servente  com encargos complementares 290 m2 x 0,013 / 4 meses</v>
          </cell>
          <cell r="D67" t="str">
            <v>h</v>
          </cell>
          <cell r="E67">
            <v>0.9425</v>
          </cell>
          <cell r="F67">
            <v>15.42</v>
          </cell>
          <cell r="G67">
            <v>14.53</v>
          </cell>
        </row>
        <row r="68">
          <cell r="A68"/>
          <cell r="B68"/>
          <cell r="C68" t="str">
            <v xml:space="preserve">a) O quantitativo orçamentário de área de andaimes metálicos, em obras, é obtido levando-se em conta, apenas, a maior fachada de trabalho, seguindo o conceito de subtrair da altura 1,50m.
b) Para o quantitativo de montagem e desmontagem será considerada toda a área (somatório das fachadas) ainda sob o conceito de redução na altura, exposto acima.
c) Nas obras de reforma o orçamentista estabelecerá o quantitativo de andaimes.
d) Os transportes de andaimes, torres, têm itens específicos na Categoria 04
</v>
          </cell>
          <cell r="D68"/>
          <cell r="E68"/>
          <cell r="F68"/>
          <cell r="G68"/>
        </row>
        <row r="69">
          <cell r="A69"/>
          <cell r="B69"/>
          <cell r="C69"/>
          <cell r="D69"/>
          <cell r="E69"/>
          <cell r="F69"/>
          <cell r="G69"/>
        </row>
        <row r="70">
          <cell r="A70"/>
          <cell r="B70"/>
          <cell r="C70"/>
          <cell r="D70"/>
          <cell r="E70"/>
          <cell r="F70"/>
          <cell r="G70"/>
        </row>
        <row r="71">
          <cell r="A71" t="str">
            <v>Composição 0006</v>
          </cell>
          <cell r="B71" t="str">
            <v>Comp. Criada a partir do elemento</v>
          </cell>
          <cell r="C71" t="str">
            <v>Retirada periódica de entulho durante todo o período de execução da obra</v>
          </cell>
          <cell r="D71" t="str">
            <v>m3</v>
          </cell>
          <cell r="E71">
            <v>1</v>
          </cell>
          <cell r="F71"/>
          <cell r="G71">
            <v>128.24</v>
          </cell>
        </row>
        <row r="72">
          <cell r="A72" t="str">
            <v>.1</v>
          </cell>
          <cell r="B72" t="str">
            <v>Sinapi 97918</v>
          </cell>
          <cell r="C72" t="str">
            <v>Transporte comercial com caminhão basculante 6 m3, rodovia pavimentada  - 1,5 t x 20km</v>
          </cell>
          <cell r="D72" t="str">
            <v>txkm</v>
          </cell>
          <cell r="E72">
            <v>30</v>
          </cell>
          <cell r="F72">
            <v>1.74</v>
          </cell>
          <cell r="G72">
            <v>52.2</v>
          </cell>
        </row>
        <row r="73">
          <cell r="A73"/>
          <cell r="B73"/>
          <cell r="C73"/>
          <cell r="D73"/>
          <cell r="E73"/>
          <cell r="F73"/>
          <cell r="G73"/>
        </row>
        <row r="74">
          <cell r="A74" t="str">
            <v>.2</v>
          </cell>
          <cell r="B74" t="str">
            <v>Comp FGV TC 10.05.0200 1 m3 = 1,5 t</v>
          </cell>
          <cell r="C74" t="str">
            <v>CARGA MANUAL E DESCARGA MECÃNICA DE ENTULHO</v>
          </cell>
          <cell r="D74"/>
          <cell r="E74"/>
          <cell r="F74"/>
          <cell r="G74"/>
        </row>
        <row r="75">
          <cell r="A75" t="str">
            <v>.2.1</v>
          </cell>
          <cell r="B75" t="str">
            <v>Sinapi 88316</v>
          </cell>
          <cell r="C75" t="str">
            <v>Servente com encargos complementares</v>
          </cell>
          <cell r="D75" t="str">
            <v>h</v>
          </cell>
          <cell r="E75">
            <v>1.125</v>
          </cell>
          <cell r="F75">
            <v>15.42</v>
          </cell>
          <cell r="G75">
            <v>17.350000000000001</v>
          </cell>
        </row>
        <row r="76">
          <cell r="A76" t="str">
            <v>.2.2</v>
          </cell>
          <cell r="B76" t="str">
            <v>Sinapi 5811</v>
          </cell>
          <cell r="C76" t="str">
            <v>Caminhão basculante 6 m3, peso bruto total 16.000 kg, carga útil máxima 13.071 kg, distância entre eixos 4,80 m, potência 230 cv inclusive caçamba metálica</v>
          </cell>
          <cell r="D76" t="str">
            <v>chp</v>
          </cell>
          <cell r="E76">
            <v>7.4999999999999997E-3</v>
          </cell>
          <cell r="F76">
            <v>188.58</v>
          </cell>
          <cell r="G76">
            <v>1.41</v>
          </cell>
        </row>
        <row r="77">
          <cell r="A77" t="str">
            <v>.2.3</v>
          </cell>
          <cell r="B77" t="str">
            <v>Sinapi 5961</v>
          </cell>
          <cell r="C77" t="str">
            <v>Caminhão basculante 6 m3, peso bruto total 16.000 kg, carga útil máxima 13.071 kg, distância entre eixos 4,80 m, potência 230 cv inclusive caçamba metálica</v>
          </cell>
          <cell r="D77" t="str">
            <v>chi</v>
          </cell>
          <cell r="E77">
            <v>0.28199999999999997</v>
          </cell>
          <cell r="F77">
            <v>43.56</v>
          </cell>
          <cell r="G77">
            <v>12.28</v>
          </cell>
        </row>
        <row r="78">
          <cell r="A78" t="str">
            <v>.3</v>
          </cell>
          <cell r="B78" t="str">
            <v>Ins 10503/ORSE</v>
          </cell>
          <cell r="C78" t="str">
            <v>Descarte de resíduos da construção civil em área licenciada.</v>
          </cell>
          <cell r="D78" t="str">
            <v>t</v>
          </cell>
          <cell r="E78">
            <v>1.5</v>
          </cell>
          <cell r="F78">
            <v>30</v>
          </cell>
          <cell r="G78">
            <v>45</v>
          </cell>
        </row>
        <row r="79">
          <cell r="A79"/>
          <cell r="B79"/>
          <cell r="C79"/>
          <cell r="D79"/>
          <cell r="E79"/>
          <cell r="F79"/>
          <cell r="G79"/>
        </row>
        <row r="80">
          <cell r="A80"/>
          <cell r="B80"/>
          <cell r="C80"/>
          <cell r="D80"/>
          <cell r="E80"/>
          <cell r="F80"/>
          <cell r="G80"/>
        </row>
        <row r="81">
          <cell r="A81" t="str">
            <v>Composição 0007</v>
          </cell>
          <cell r="B81" t="str">
            <v>Composições SBC</v>
          </cell>
          <cell r="C81" t="str">
            <v>Execução de laudo do PCMAT (Programa de Condições e Meio Ambiente de Trabalho na Indústria de Construção Civil) - considerando média de mais de 20 operários</v>
          </cell>
          <cell r="D81" t="str">
            <v>cj</v>
          </cell>
          <cell r="E81">
            <v>1</v>
          </cell>
          <cell r="F81"/>
          <cell r="G81">
            <v>725</v>
          </cell>
        </row>
        <row r="82">
          <cell r="A82" t="str">
            <v>.1</v>
          </cell>
          <cell r="B82" t="str">
            <v>Ins SBC 74854</v>
          </cell>
          <cell r="C82" t="str">
            <v>ATESTADO PCMAT (NR18)</v>
          </cell>
          <cell r="D82" t="str">
            <v>un</v>
          </cell>
          <cell r="E82">
            <v>1</v>
          </cell>
          <cell r="F82">
            <v>725</v>
          </cell>
          <cell r="G82">
            <v>725</v>
          </cell>
        </row>
        <row r="83">
          <cell r="A83"/>
          <cell r="B83"/>
          <cell r="C83"/>
          <cell r="D83"/>
          <cell r="E83"/>
          <cell r="F83"/>
          <cell r="G83"/>
        </row>
        <row r="84">
          <cell r="A84"/>
          <cell r="B84"/>
          <cell r="C84"/>
          <cell r="D84"/>
          <cell r="E84"/>
          <cell r="F84"/>
          <cell r="G84"/>
        </row>
        <row r="85">
          <cell r="A85" t="str">
            <v>Composição 0008</v>
          </cell>
          <cell r="B85" t="str">
            <v>Composições SBC</v>
          </cell>
          <cell r="C85" t="str">
            <v>Execução de laudo do PCMSO (Programa de Controle Médico de Saúde Ocupacional) inclusive os atestatos ASO - considerando mais de 20 operários</v>
          </cell>
          <cell r="D85" t="str">
            <v>cj</v>
          </cell>
          <cell r="E85">
            <v>1</v>
          </cell>
          <cell r="F85"/>
          <cell r="G85">
            <v>1132</v>
          </cell>
        </row>
        <row r="86">
          <cell r="A86" t="str">
            <v>.1</v>
          </cell>
          <cell r="B86" t="str">
            <v>Ins SBC 67342</v>
          </cell>
          <cell r="C86" t="str">
            <v>ATESTADO DE SAUDE - ASO - DEMISSIONAL OU RETORNO AO TRABALHO</v>
          </cell>
          <cell r="D86" t="str">
            <v>un</v>
          </cell>
          <cell r="E86">
            <v>18</v>
          </cell>
          <cell r="F86">
            <v>40</v>
          </cell>
          <cell r="G86">
            <v>720</v>
          </cell>
        </row>
        <row r="87">
          <cell r="A87" t="str">
            <v>.2</v>
          </cell>
          <cell r="B87" t="str">
            <v>Ins SBC 87756</v>
          </cell>
          <cell r="C87" t="str">
            <v>ATESTADO PCMSO (NR7) ANUAL</v>
          </cell>
          <cell r="D87" t="str">
            <v>un</v>
          </cell>
          <cell r="E87">
            <v>1</v>
          </cell>
          <cell r="F87">
            <v>412</v>
          </cell>
          <cell r="G87">
            <v>412</v>
          </cell>
        </row>
        <row r="88">
          <cell r="A88"/>
          <cell r="B88"/>
          <cell r="C88"/>
          <cell r="D88"/>
          <cell r="E88"/>
          <cell r="F88"/>
          <cell r="G88"/>
        </row>
        <row r="89">
          <cell r="A89"/>
          <cell r="B89"/>
          <cell r="C89"/>
          <cell r="D89"/>
          <cell r="E89"/>
          <cell r="F89"/>
          <cell r="G89"/>
        </row>
        <row r="90">
          <cell r="A90" t="str">
            <v>Composição 0009</v>
          </cell>
          <cell r="B90" t="str">
            <v>Composições SBC</v>
          </cell>
          <cell r="C90" t="str">
            <v>Execução de laudo do PGRCC (Programa de Controle de Resíduos Construção Civil) - em função da área edificada de atuação</v>
          </cell>
          <cell r="D90" t="str">
            <v>cj</v>
          </cell>
          <cell r="E90">
            <v>1</v>
          </cell>
          <cell r="F90"/>
          <cell r="G90">
            <v>8999.0400000000009</v>
          </cell>
        </row>
        <row r="91">
          <cell r="A91" t="str">
            <v>.1</v>
          </cell>
          <cell r="B91" t="str">
            <v>Sinapi 90779</v>
          </cell>
          <cell r="C91" t="str">
            <v>Engenheiro civil de obra senior com encargos complementares (8 dias x 8 horas)</v>
          </cell>
          <cell r="D91" t="str">
            <v>h</v>
          </cell>
          <cell r="E91">
            <v>64</v>
          </cell>
          <cell r="F91">
            <v>140.61000000000001</v>
          </cell>
          <cell r="G91">
            <v>8999.0400000000009</v>
          </cell>
        </row>
        <row r="92">
          <cell r="A92"/>
          <cell r="B92"/>
          <cell r="C92"/>
          <cell r="D92"/>
          <cell r="E92"/>
          <cell r="F92"/>
          <cell r="G92"/>
        </row>
        <row r="93">
          <cell r="A93"/>
          <cell r="B93"/>
          <cell r="C93"/>
          <cell r="D93"/>
          <cell r="E93"/>
          <cell r="F93"/>
          <cell r="G93"/>
        </row>
        <row r="94">
          <cell r="A94" t="str">
            <v>Composição 0010</v>
          </cell>
          <cell r="B94" t="str">
            <v>Comp. Criada a partir do elemento</v>
          </cell>
          <cell r="C94" t="str">
            <v>Treinamento de segurança exigido pela NR35 - Trabalho em alturas - sendo considerada alturas maiores que 2,00m. Turma para no mínimo 25 profissionais</v>
          </cell>
          <cell r="D94" t="str">
            <v>turma</v>
          </cell>
          <cell r="E94">
            <v>1</v>
          </cell>
          <cell r="F94"/>
          <cell r="G94">
            <v>1687.32</v>
          </cell>
        </row>
        <row r="95">
          <cell r="A95" t="str">
            <v>.1</v>
          </cell>
          <cell r="B95" t="str">
            <v>Sinapi 90779</v>
          </cell>
          <cell r="C95" t="str">
            <v>Engenheiro civil de obra senior com encargos complementares</v>
          </cell>
          <cell r="D95" t="str">
            <v>h</v>
          </cell>
          <cell r="E95">
            <v>12</v>
          </cell>
          <cell r="F95">
            <v>140.61000000000001</v>
          </cell>
          <cell r="G95">
            <v>1687.32</v>
          </cell>
        </row>
        <row r="96">
          <cell r="A96"/>
          <cell r="B96"/>
          <cell r="C96"/>
          <cell r="D96"/>
          <cell r="E96"/>
          <cell r="F96"/>
          <cell r="G96"/>
        </row>
        <row r="97">
          <cell r="A97"/>
          <cell r="B97"/>
          <cell r="C97"/>
          <cell r="D97"/>
          <cell r="E97"/>
          <cell r="F97"/>
          <cell r="G97"/>
        </row>
        <row r="98">
          <cell r="A98" t="str">
            <v>Composição 0011</v>
          </cell>
          <cell r="B98" t="str">
            <v>Comp. FGV SCO RIO AD 34.15.0050 com insumos Sinapi e FGV</v>
          </cell>
          <cell r="C98" t="str">
            <v>Controle tecnologico de obras em concreto armado, considerando-se apenas o controle do concreto e constando de coleta, moldagem e capeamento de corpos de prova, transporte ate 200 Km, ensaios de resistencia a compressao aos 28 dias e "slump test", medido por m3 de concreto colocado nas formas</v>
          </cell>
          <cell r="D98" t="str">
            <v>m3</v>
          </cell>
          <cell r="E98">
            <v>1</v>
          </cell>
          <cell r="F98"/>
          <cell r="G98">
            <v>54.209999999999994</v>
          </cell>
        </row>
        <row r="99">
          <cell r="A99" t="str">
            <v>.1</v>
          </cell>
          <cell r="B99"/>
          <cell r="C99" t="str">
            <v>Ensaio de resistencia a compressao de corpo de prova cilindrico (15x30)cm, exclusive o transporte.(desonerado)</v>
          </cell>
          <cell r="D99"/>
          <cell r="E99"/>
          <cell r="F99"/>
          <cell r="G99"/>
        </row>
        <row r="100">
          <cell r="A100" t="str">
            <v>.1.1</v>
          </cell>
          <cell r="B100" t="str">
            <v>Ins FGV IEQ017450</v>
          </cell>
          <cell r="C100" t="str">
            <v>Prensa hidraulica, eletrica, capacidade de 100t, com leitura digital para romper corpos de prova de (15x30)cm e com auxilio de dispositivo para outros corpos de prova, com sistema de seguranca para elevacao do pistao, valvula de ajuste fino de velocidade, sanfona protetora de pistao e 02 portas de tela contra estilhaco, resolucao do display de 10kgf, 220V - 60Hz, referencia 1.501.220 da Solotest ou similar</v>
          </cell>
          <cell r="D100" t="str">
            <v>un</v>
          </cell>
          <cell r="E100">
            <v>1.4399999999999999E-5</v>
          </cell>
          <cell r="F100">
            <v>40900</v>
          </cell>
          <cell r="G100">
            <v>0.59</v>
          </cell>
        </row>
        <row r="101">
          <cell r="A101" t="str">
            <v>.1.2</v>
          </cell>
          <cell r="B101" t="str">
            <v>Sinapi 90779</v>
          </cell>
          <cell r="C101" t="str">
            <v>Engenheiro civil senior com encargos complementares</v>
          </cell>
          <cell r="D101" t="str">
            <v>h</v>
          </cell>
          <cell r="E101">
            <v>4.8000000000000001E-2</v>
          </cell>
          <cell r="F101">
            <v>140.61000000000001</v>
          </cell>
          <cell r="G101">
            <v>6.75</v>
          </cell>
        </row>
        <row r="102">
          <cell r="A102" t="str">
            <v>.1.3</v>
          </cell>
          <cell r="B102" t="str">
            <v>Sinapi 88321</v>
          </cell>
          <cell r="C102" t="str">
            <v>Técnico de laboratório com encargos complementares</v>
          </cell>
          <cell r="D102" t="str">
            <v>h</v>
          </cell>
          <cell r="E102">
            <v>4.8000000000000001E-2</v>
          </cell>
          <cell r="F102">
            <v>24.96</v>
          </cell>
          <cell r="G102">
            <v>1.2</v>
          </cell>
        </row>
        <row r="103">
          <cell r="A103" t="str">
            <v>.1.4</v>
          </cell>
          <cell r="B103" t="str">
            <v>Sinapi 88249</v>
          </cell>
          <cell r="C103" t="str">
            <v>Auxiliar de laboratório com encargos complementares</v>
          </cell>
          <cell r="D103" t="str">
            <v>h</v>
          </cell>
          <cell r="E103">
            <v>9.6000000000000002E-2</v>
          </cell>
          <cell r="F103">
            <v>22.54</v>
          </cell>
          <cell r="G103">
            <v>2.16</v>
          </cell>
        </row>
        <row r="104">
          <cell r="A104" t="str">
            <v>.1.5</v>
          </cell>
          <cell r="B104" t="str">
            <v>Sinapi 90777</v>
          </cell>
          <cell r="C104" t="str">
            <v>despesas diversas para cobrir despesas de escritorio (materiais, instrumentos, equipamentos, software, hardware, plotagem, etc) - equivalente em hora de engenheiro junior</v>
          </cell>
          <cell r="D104" t="str">
            <v>h</v>
          </cell>
          <cell r="E104">
            <v>4.8000000000000001E-2</v>
          </cell>
          <cell r="F104">
            <v>90.92</v>
          </cell>
          <cell r="G104">
            <v>4.3600000000000003</v>
          </cell>
        </row>
        <row r="105">
          <cell r="A105"/>
          <cell r="B105"/>
          <cell r="C105"/>
          <cell r="D105"/>
          <cell r="E105"/>
          <cell r="F105"/>
          <cell r="G105"/>
        </row>
        <row r="106">
          <cell r="A106" t="str">
            <v>.2</v>
          </cell>
          <cell r="B106"/>
          <cell r="C106" t="str">
            <v>Moldagem e coleta de corpo de prova de concreto e transporte a 200 Km, por topo.(desonerado)</v>
          </cell>
          <cell r="D106"/>
          <cell r="E106"/>
          <cell r="F106"/>
          <cell r="G106"/>
        </row>
        <row r="107">
          <cell r="A107" t="str">
            <v>2.1</v>
          </cell>
          <cell r="B107" t="str">
            <v>Sinapi 88316</v>
          </cell>
          <cell r="C107" t="str">
            <v>Servente com encargos complementares</v>
          </cell>
          <cell r="D107" t="str">
            <v>h</v>
          </cell>
          <cell r="E107">
            <v>0.15</v>
          </cell>
          <cell r="F107">
            <v>15.42</v>
          </cell>
          <cell r="G107">
            <v>2.31</v>
          </cell>
        </row>
        <row r="108">
          <cell r="A108" t="str">
            <v>2.2</v>
          </cell>
          <cell r="B108" t="str">
            <v>Sinapi 88249</v>
          </cell>
          <cell r="C108" t="str">
            <v>Auxiliar de laboratório com encargos complementares</v>
          </cell>
          <cell r="D108" t="str">
            <v>h</v>
          </cell>
          <cell r="E108">
            <v>0.15</v>
          </cell>
          <cell r="F108">
            <v>22.54</v>
          </cell>
          <cell r="G108">
            <v>3.38</v>
          </cell>
        </row>
        <row r="109">
          <cell r="A109" t="str">
            <v>2.3</v>
          </cell>
          <cell r="B109" t="str">
            <v>Ins FGV REQ902050</v>
          </cell>
          <cell r="C109" t="str">
            <v>Caminhoneta de Servico, capacidade de 13 passageiros ou 1650Kg, com motorista, material de operacao e material de manutencao, com as seguintes especificacoes minimas: motor a gasolina de 123CV, modelo basico. Custo horario produtivo.(desonerado)</v>
          </cell>
          <cell r="D109" t="str">
            <v>h</v>
          </cell>
          <cell r="E109">
            <v>0.32400000000000001</v>
          </cell>
          <cell r="F109">
            <v>81.400000000000006</v>
          </cell>
          <cell r="G109">
            <v>26.37</v>
          </cell>
        </row>
        <row r="110">
          <cell r="A110" t="str">
            <v>2.4</v>
          </cell>
          <cell r="B110" t="str">
            <v>Ins FGV REQ902150</v>
          </cell>
          <cell r="C110" t="str">
            <v>Caminhoneta de Servico, capacidade de 13 passageiros ou 1650Kg, com motorista, com as seguintes especificacoes minimas: motor a gasolina de 123CV. Custo horario improdutivo (motor desligado).(desonerado)</v>
          </cell>
          <cell r="D110" t="str">
            <v>h</v>
          </cell>
          <cell r="E110">
            <v>0.20399999999999999</v>
          </cell>
          <cell r="F110">
            <v>20.05</v>
          </cell>
          <cell r="G110">
            <v>4.09</v>
          </cell>
        </row>
        <row r="111">
          <cell r="A111"/>
          <cell r="B111"/>
          <cell r="C111"/>
          <cell r="D111"/>
          <cell r="E111"/>
          <cell r="F111"/>
          <cell r="G111"/>
        </row>
        <row r="112">
          <cell r="A112" t="str">
            <v>.3</v>
          </cell>
          <cell r="B112"/>
          <cell r="C112" t="str">
            <v>Remate e capeamento de corpo de prova, exclusive o transporte.(desonerado)</v>
          </cell>
          <cell r="D112"/>
          <cell r="E112"/>
          <cell r="F112"/>
          <cell r="G112"/>
        </row>
        <row r="113">
          <cell r="A113" t="str">
            <v>.3.1</v>
          </cell>
          <cell r="B113" t="str">
            <v>Sinapi 88321</v>
          </cell>
          <cell r="C113" t="str">
            <v>Técnico de laboratório com encargos complementares</v>
          </cell>
          <cell r="D113" t="str">
            <v>h</v>
          </cell>
          <cell r="E113">
            <v>9.6000000000000002E-2</v>
          </cell>
          <cell r="F113">
            <v>24.96</v>
          </cell>
          <cell r="G113">
            <v>2.4</v>
          </cell>
        </row>
        <row r="114">
          <cell r="A114" t="str">
            <v>.3.2</v>
          </cell>
          <cell r="B114" t="str">
            <v>Ins Sinapi 1379</v>
          </cell>
          <cell r="C114" t="str">
            <v xml:space="preserve">Cimento Portland Composto CPII - 32 kg </v>
          </cell>
          <cell r="D114" t="str">
            <v>kg</v>
          </cell>
          <cell r="E114">
            <v>0.6</v>
          </cell>
          <cell r="F114">
            <v>0.89</v>
          </cell>
          <cell r="G114">
            <v>0.53</v>
          </cell>
        </row>
        <row r="115">
          <cell r="A115" t="str">
            <v>.3.3</v>
          </cell>
          <cell r="B115" t="str">
            <v>Sinapi 88316</v>
          </cell>
          <cell r="C115" t="str">
            <v>Servente com encargos complementares</v>
          </cell>
          <cell r="D115" t="str">
            <v>h</v>
          </cell>
          <cell r="E115">
            <v>4.3199999999999992E-3</v>
          </cell>
          <cell r="F115">
            <v>15.42</v>
          </cell>
          <cell r="G115">
            <v>7.0000000000000007E-2</v>
          </cell>
        </row>
        <row r="116">
          <cell r="A116"/>
          <cell r="B116"/>
          <cell r="C116"/>
          <cell r="D116"/>
          <cell r="E116"/>
          <cell r="F116"/>
          <cell r="G116"/>
        </row>
        <row r="117">
          <cell r="A117"/>
          <cell r="B117"/>
          <cell r="C117"/>
          <cell r="D117"/>
          <cell r="E117"/>
          <cell r="F117"/>
          <cell r="G117"/>
        </row>
        <row r="118">
          <cell r="A118" t="str">
            <v>Composição 0012</v>
          </cell>
          <cell r="B118" t="str">
            <v>Comp. 04801/ORSE com insumos Sinapi</v>
          </cell>
          <cell r="C118" t="str">
            <v>Demolição manual de pedra pirenópolis ou equivalente, existentes no local onde será implantada a obra</v>
          </cell>
          <cell r="D118" t="str">
            <v>m2</v>
          </cell>
          <cell r="E118">
            <v>1</v>
          </cell>
          <cell r="F118"/>
          <cell r="G118">
            <v>22.85</v>
          </cell>
        </row>
        <row r="119">
          <cell r="A119" t="str">
            <v>.1</v>
          </cell>
          <cell r="B119" t="str">
            <v>Sinapi 88309</v>
          </cell>
          <cell r="C119" t="str">
            <v>Pedreiro com encargos complementares</v>
          </cell>
          <cell r="D119" t="str">
            <v>h</v>
          </cell>
          <cell r="E119">
            <v>0.13</v>
          </cell>
          <cell r="F119">
            <v>21.51</v>
          </cell>
          <cell r="G119">
            <v>2.8</v>
          </cell>
        </row>
        <row r="120">
          <cell r="A120" t="str">
            <v>.2</v>
          </cell>
          <cell r="B120" t="str">
            <v>Sinapi 88316</v>
          </cell>
          <cell r="C120" t="str">
            <v>Servente com encargos complementares</v>
          </cell>
          <cell r="D120" t="str">
            <v>h</v>
          </cell>
          <cell r="E120">
            <v>1.3</v>
          </cell>
          <cell r="F120">
            <v>15.42</v>
          </cell>
          <cell r="G120">
            <v>20.05</v>
          </cell>
        </row>
        <row r="121">
          <cell r="A121"/>
          <cell r="B121"/>
          <cell r="C121"/>
          <cell r="D121"/>
          <cell r="E121"/>
          <cell r="F121"/>
          <cell r="G121"/>
        </row>
        <row r="122">
          <cell r="A122"/>
          <cell r="B122"/>
          <cell r="C122"/>
          <cell r="D122"/>
          <cell r="E122"/>
          <cell r="F122"/>
          <cell r="G122"/>
        </row>
        <row r="123">
          <cell r="A123" t="str">
            <v>Composição 0013</v>
          </cell>
          <cell r="B123" t="str">
            <v>Comp 04115/ORSE com insumos e mão de obra Sinapi</v>
          </cell>
          <cell r="C123" t="str">
            <v>Esgotamento de eventuais águas provenientes de lençóis d´água, ou permeabilidade do solo por meio dos equipamentos necessários (drenos, filtros, coletores, mangotes,  conexões, válvulas,  registros, bombas)</v>
          </cell>
          <cell r="D123" t="str">
            <v>cj</v>
          </cell>
          <cell r="E123">
            <v>1</v>
          </cell>
          <cell r="F123"/>
          <cell r="G123">
            <v>921.67</v>
          </cell>
        </row>
        <row r="124">
          <cell r="A124" t="str">
            <v>.1</v>
          </cell>
          <cell r="B124" t="str">
            <v>Ins Sinapi 4085</v>
          </cell>
          <cell r="C124" t="str">
            <v>Locacao de bomba submersivel para drenagem e esgotamento, motor eletrico trifasico, potencia de 4 cv, diametro de recalque de 3". faixa de operacao: q=60 m3/h (+ ou - 1 m3/h) e amt=2 m; q=11 m3/h (+ ou - 1 m3/h) e amt = 23 m (+ ou - 1 m)</v>
          </cell>
          <cell r="D124" t="str">
            <v>h</v>
          </cell>
          <cell r="E124">
            <v>9.24</v>
          </cell>
          <cell r="F124">
            <v>2.4500000000000002</v>
          </cell>
          <cell r="G124">
            <v>22.64</v>
          </cell>
        </row>
        <row r="125">
          <cell r="A125" t="str">
            <v>.2</v>
          </cell>
          <cell r="B125" t="str">
            <v>Sinapi 88264</v>
          </cell>
          <cell r="C125" t="str">
            <v>Eletricista com Encargos Complementares</v>
          </cell>
          <cell r="D125" t="str">
            <v>h</v>
          </cell>
          <cell r="E125">
            <v>13.86</v>
          </cell>
          <cell r="F125">
            <v>23.99</v>
          </cell>
          <cell r="G125">
            <v>332.5</v>
          </cell>
        </row>
        <row r="126">
          <cell r="A126" t="str">
            <v>.3</v>
          </cell>
          <cell r="B126" t="str">
            <v>Sinapi 88316</v>
          </cell>
          <cell r="C126" t="str">
            <v>Servente  com Encargos Complementares</v>
          </cell>
          <cell r="D126" t="str">
            <v>h</v>
          </cell>
          <cell r="E126">
            <v>36.74</v>
          </cell>
          <cell r="F126">
            <v>15.42</v>
          </cell>
          <cell r="G126">
            <v>566.53</v>
          </cell>
        </row>
        <row r="127">
          <cell r="A127"/>
          <cell r="B127"/>
          <cell r="C127"/>
          <cell r="D127"/>
          <cell r="E127"/>
          <cell r="F127"/>
          <cell r="G127"/>
        </row>
        <row r="128">
          <cell r="A128"/>
          <cell r="B128"/>
          <cell r="C128"/>
          <cell r="D128"/>
          <cell r="E128"/>
          <cell r="F128"/>
          <cell r="G128"/>
        </row>
        <row r="129">
          <cell r="A129" t="str">
            <v>Composição 0014</v>
          </cell>
          <cell r="B129" t="str">
            <v>Média Comp. Sinapi 100651 / 100652 + Armadura do projeto</v>
          </cell>
          <cell r="C129" t="str">
            <v>Estaca hélice contínua, diâmetro de 40 cm, profundidade variável segundo projeto, (exclusive mobilização e desmobilização). Parâmetros de projeto: Concreto fck 25 MPa, Armadura em aço CA 50 bitolas de 6.3mm, 8.0mm e 12.5mm. Confecção, cravação, arrasamento com fornecimento de todos os materiais de acordo com projeto fornecido</v>
          </cell>
          <cell r="D129" t="str">
            <v>m</v>
          </cell>
          <cell r="E129">
            <v>1</v>
          </cell>
          <cell r="F129"/>
          <cell r="G129">
            <v>249.38999999999996</v>
          </cell>
        </row>
        <row r="130">
          <cell r="A130" t="str">
            <v>.1</v>
          </cell>
          <cell r="B130" t="str">
            <v>Ins Sinapi 38408</v>
          </cell>
          <cell r="C130" t="str">
            <v>Concreto usinado bombeavel, classe de resistencia C25, com brita 0 e 1, slump = 190 +/- 20 mm, exclui servico de bombeamento (NBR 8953)</v>
          </cell>
          <cell r="D130" t="str">
            <v>m3</v>
          </cell>
          <cell r="E130">
            <v>0.19545000000000001</v>
          </cell>
          <cell r="F130">
            <v>608.66999999999996</v>
          </cell>
          <cell r="G130">
            <v>118.96</v>
          </cell>
        </row>
        <row r="131">
          <cell r="A131" t="str">
            <v>.2</v>
          </cell>
          <cell r="B131" t="str">
            <v>Sinapi 88316</v>
          </cell>
          <cell r="C131" t="str">
            <v>Servente com encargos complementares</v>
          </cell>
          <cell r="D131" t="str">
            <v>h</v>
          </cell>
          <cell r="E131">
            <v>0.27894999999999998</v>
          </cell>
          <cell r="F131">
            <v>15.42</v>
          </cell>
          <cell r="G131">
            <v>4.3</v>
          </cell>
        </row>
        <row r="132">
          <cell r="A132" t="str">
            <v>.3</v>
          </cell>
          <cell r="B132" t="str">
            <v>Sinapi 90674</v>
          </cell>
          <cell r="C132" t="str">
            <v>Perfuratriz com torre metálica para execução de estaca hélice contínua, profundidade máxima de 30 m, diâmetro máximo de 800 mm, potência instalada de 268 hp, mesa rotativa com torque máximo de 170 knm - chp diurno</v>
          </cell>
          <cell r="D132" t="str">
            <v>chp</v>
          </cell>
          <cell r="E132">
            <v>2.69E-2</v>
          </cell>
          <cell r="F132">
            <v>678.93</v>
          </cell>
          <cell r="G132">
            <v>18.260000000000002</v>
          </cell>
        </row>
        <row r="133">
          <cell r="A133" t="str">
            <v>.4</v>
          </cell>
          <cell r="B133" t="str">
            <v>Sinapi 90675</v>
          </cell>
          <cell r="C133" t="str">
            <v>Perfuratriz com torre metálica para execução de estaca hélice contínua, profundidade máxima de 30 m, diâmetro máximo de 800 mm, potência instalada de 268 hp, mesa rotativa com torque máximo de 170 knm - chi diurno</v>
          </cell>
          <cell r="D133" t="str">
            <v>chi</v>
          </cell>
          <cell r="E133">
            <v>6.6049999999999998E-2</v>
          </cell>
          <cell r="F133">
            <v>269.35000000000002</v>
          </cell>
          <cell r="G133">
            <v>17.79</v>
          </cell>
        </row>
        <row r="134">
          <cell r="A134" t="str">
            <v>.5</v>
          </cell>
          <cell r="B134" t="str">
            <v>Sinapi 90776</v>
          </cell>
          <cell r="C134" t="str">
            <v>Encarregado geral com encargos complementares</v>
          </cell>
          <cell r="D134" t="str">
            <v>h</v>
          </cell>
          <cell r="E134">
            <v>9.2950000000000005E-2</v>
          </cell>
          <cell r="F134">
            <v>24.31</v>
          </cell>
          <cell r="G134">
            <v>2.2599999999999998</v>
          </cell>
        </row>
        <row r="135">
          <cell r="A135" t="str">
            <v>.6</v>
          </cell>
          <cell r="B135" t="str">
            <v>Sinapi 90778</v>
          </cell>
          <cell r="C135" t="str">
            <v>Engenheiro civil de obra pleno com encargos complementares</v>
          </cell>
          <cell r="D135" t="str">
            <v>h</v>
          </cell>
          <cell r="E135">
            <v>1.745E-2</v>
          </cell>
          <cell r="F135">
            <v>103.27</v>
          </cell>
          <cell r="G135">
            <v>1.8</v>
          </cell>
        </row>
        <row r="136">
          <cell r="A136" t="str">
            <v>.7</v>
          </cell>
          <cell r="B136" t="str">
            <v>Sinapi 95584</v>
          </cell>
          <cell r="C136" t="str">
            <v>Montagem de armadura transversal de estacas de seção circular, diâmetro = 6,3 mm</v>
          </cell>
          <cell r="D136" t="str">
            <v>kg</v>
          </cell>
          <cell r="E136">
            <v>1.1499999999999999</v>
          </cell>
          <cell r="F136">
            <v>15.79</v>
          </cell>
          <cell r="G136">
            <v>18.16</v>
          </cell>
        </row>
        <row r="137">
          <cell r="A137" t="str">
            <v>.8</v>
          </cell>
          <cell r="B137" t="str">
            <v>Sinapi 95577</v>
          </cell>
          <cell r="C137" t="str">
            <v>Montagem de armadura de estacas, diâmetro = 10,0 mm</v>
          </cell>
          <cell r="D137" t="str">
            <v>kg</v>
          </cell>
          <cell r="E137">
            <v>0.8</v>
          </cell>
          <cell r="F137">
            <v>13.16</v>
          </cell>
          <cell r="G137">
            <v>10.53</v>
          </cell>
        </row>
        <row r="138">
          <cell r="A138" t="str">
            <v>.9</v>
          </cell>
          <cell r="B138" t="str">
            <v>Sinapi 95578</v>
          </cell>
          <cell r="C138" t="str">
            <v>Montagem de armadura de estacas, diâmetro = 12,5 mm</v>
          </cell>
          <cell r="D138" t="str">
            <v>kg</v>
          </cell>
          <cell r="E138">
            <v>4.7</v>
          </cell>
          <cell r="F138">
            <v>11.15</v>
          </cell>
          <cell r="G138">
            <v>52.41</v>
          </cell>
        </row>
        <row r="139">
          <cell r="A139" t="str">
            <v>.10</v>
          </cell>
          <cell r="B139" t="str">
            <v>Proposta</v>
          </cell>
          <cell r="C139" t="str">
            <v>Espaçador rolete plástico MR-18/40</v>
          </cell>
          <cell r="D139" t="str">
            <v>un</v>
          </cell>
          <cell r="E139">
            <v>1.5</v>
          </cell>
          <cell r="F139">
            <v>2.25</v>
          </cell>
          <cell r="G139">
            <v>3.38</v>
          </cell>
        </row>
        <row r="140">
          <cell r="A140" t="str">
            <v>.11</v>
          </cell>
          <cell r="B140" t="str">
            <v>Sinapi 97913</v>
          </cell>
          <cell r="C140" t="str">
            <v>Transporte com caminhão basculante de 6 m3, em via urbana em revestimento primário (unidade: m3xkm)</v>
          </cell>
          <cell r="D140" t="str">
            <v>m3xkm</v>
          </cell>
          <cell r="E140">
            <v>5.3150000000000003E-2</v>
          </cell>
          <cell r="F140">
            <v>2.84</v>
          </cell>
          <cell r="G140">
            <v>0.15</v>
          </cell>
        </row>
        <row r="141">
          <cell r="A141" t="str">
            <v>.12</v>
          </cell>
          <cell r="B141" t="str">
            <v>Sinapi 100973</v>
          </cell>
          <cell r="C141" t="str">
            <v>Carga, manobra e descarga de solos e materiais granulares em caminhão basculante 6 m³ - carga com pá carregadeira (caçamba de 1,7 a 2,8 m³ / 128 hp) e descarga livre (unidade: m3)</v>
          </cell>
          <cell r="D141" t="str">
            <v>m3</v>
          </cell>
          <cell r="E141">
            <v>0.17710000000000001</v>
          </cell>
          <cell r="F141">
            <v>7.85</v>
          </cell>
          <cell r="G141">
            <v>1.39</v>
          </cell>
        </row>
        <row r="142">
          <cell r="A142"/>
          <cell r="B142"/>
          <cell r="C142"/>
          <cell r="D142"/>
          <cell r="E142"/>
          <cell r="F142"/>
          <cell r="G142"/>
        </row>
        <row r="143">
          <cell r="A143"/>
          <cell r="B143"/>
          <cell r="C143"/>
          <cell r="D143"/>
          <cell r="E143"/>
          <cell r="F143"/>
          <cell r="G143"/>
        </row>
        <row r="144">
          <cell r="A144" t="str">
            <v>Composição 0015</v>
          </cell>
          <cell r="B144" t="str">
            <v>Comp. Sinapi 100651 + Armadura do projeto</v>
          </cell>
          <cell r="C144" t="str">
            <v>Estaca hélice contínua, diâmetro de 30 cm, profundidade variável segundo projeto, (exclusive mobilização e desmobilização). Parâmetros de projeto: Concreto fck 25 MPa, Armadura em aço CA 50 bitolas de 6.3mm, 8.0mm e 12.5mm. Confecção, cravação, arrasamento com fornecimento de todos os materiais de acordo com projeto fornecido</v>
          </cell>
          <cell r="D144" t="str">
            <v>m</v>
          </cell>
          <cell r="E144">
            <v>1</v>
          </cell>
          <cell r="F144"/>
          <cell r="G144">
            <v>194.23</v>
          </cell>
        </row>
        <row r="145">
          <cell r="A145" t="str">
            <v>.1</v>
          </cell>
          <cell r="B145" t="str">
            <v>Ins Sinapi 38408</v>
          </cell>
          <cell r="C145" t="str">
            <v>Concreto usinado bombeavel, classe de resistencia C25, com brita 0 e 1, slump = 190 +/- 20 mm, exclui servico de bombeamento (NBR 8953)</v>
          </cell>
          <cell r="D145" t="str">
            <v>m3</v>
          </cell>
          <cell r="E145">
            <v>0.1133</v>
          </cell>
          <cell r="F145">
            <v>608.66999999999996</v>
          </cell>
          <cell r="G145">
            <v>68.959999999999994</v>
          </cell>
        </row>
        <row r="146">
          <cell r="A146" t="str">
            <v>.2</v>
          </cell>
          <cell r="B146" t="str">
            <v>Sinapi 88316</v>
          </cell>
          <cell r="C146" t="str">
            <v>Servente com encargos complementares</v>
          </cell>
          <cell r="D146" t="str">
            <v>h</v>
          </cell>
          <cell r="E146">
            <v>0.25090000000000001</v>
          </cell>
          <cell r="F146">
            <v>15.42</v>
          </cell>
          <cell r="G146">
            <v>3.87</v>
          </cell>
        </row>
        <row r="147">
          <cell r="A147" t="str">
            <v>.3</v>
          </cell>
          <cell r="B147" t="str">
            <v>Sinapi 90674</v>
          </cell>
          <cell r="C147" t="str">
            <v>Perfuratriz com torre metálica para execução de estaca hélice contínua, profundidade máxima de 30 m, diâmetro máximo de 800 mm, potência instalada de 268 hp, mesa rotativa com torque máximo de 170 knm - chp diurno</v>
          </cell>
          <cell r="D147" t="str">
            <v>chp</v>
          </cell>
          <cell r="E147">
            <v>2.4199999999999999E-2</v>
          </cell>
          <cell r="F147">
            <v>678.93</v>
          </cell>
          <cell r="G147">
            <v>16.43</v>
          </cell>
        </row>
        <row r="148">
          <cell r="A148" t="str">
            <v>.4</v>
          </cell>
          <cell r="B148" t="str">
            <v>Sinapi 90675</v>
          </cell>
          <cell r="C148" t="str">
            <v>Perfuratriz com torre metálica para execução de estaca hélice contínua, profundidade máxima de 30 m, diâmetro máximo de 800 mm, potência instalada de 268 hp, mesa rotativa com torque máximo de 170 knm - chi diurno</v>
          </cell>
          <cell r="D148" t="str">
            <v>chi</v>
          </cell>
          <cell r="E148">
            <v>5.9400000000000001E-2</v>
          </cell>
          <cell r="F148">
            <v>269.35000000000002</v>
          </cell>
          <cell r="G148">
            <v>16</v>
          </cell>
        </row>
        <row r="149">
          <cell r="A149" t="str">
            <v>.5</v>
          </cell>
          <cell r="B149" t="str">
            <v>Sinapi 90776</v>
          </cell>
          <cell r="C149" t="str">
            <v>Encarregado geral com encargos complementares</v>
          </cell>
          <cell r="D149" t="str">
            <v>h</v>
          </cell>
          <cell r="E149">
            <v>8.3599999999999994E-2</v>
          </cell>
          <cell r="F149">
            <v>24.31</v>
          </cell>
          <cell r="G149">
            <v>2.0299999999999998</v>
          </cell>
        </row>
        <row r="150">
          <cell r="A150" t="str">
            <v>.6</v>
          </cell>
          <cell r="B150" t="str">
            <v>Sinapi 90778</v>
          </cell>
          <cell r="C150" t="str">
            <v>Engenheiro civil de obra pleno com encargos complementares</v>
          </cell>
          <cell r="D150" t="str">
            <v>h</v>
          </cell>
          <cell r="E150">
            <v>1.5699999999999999E-2</v>
          </cell>
          <cell r="F150">
            <v>103.27</v>
          </cell>
          <cell r="G150">
            <v>1.62</v>
          </cell>
        </row>
        <row r="151">
          <cell r="A151" t="str">
            <v>.7</v>
          </cell>
          <cell r="B151" t="str">
            <v>Sinapi 95584</v>
          </cell>
          <cell r="C151" t="str">
            <v>Montagem de armadura transversal de estacas de seção circular, diâmetro = 6,3 mm</v>
          </cell>
          <cell r="D151" t="str">
            <v>kg</v>
          </cell>
          <cell r="E151">
            <v>1.1499999999999999</v>
          </cell>
          <cell r="F151">
            <v>15.79</v>
          </cell>
          <cell r="G151">
            <v>18.16</v>
          </cell>
        </row>
        <row r="152">
          <cell r="A152" t="str">
            <v>.8</v>
          </cell>
          <cell r="B152" t="str">
            <v>Sinapi 95577</v>
          </cell>
          <cell r="C152" t="str">
            <v>Montagem de armadura de estacas, diâmetro = 10,0 mm</v>
          </cell>
          <cell r="D152" t="str">
            <v>kg</v>
          </cell>
          <cell r="E152">
            <v>0.8</v>
          </cell>
          <cell r="F152">
            <v>13.16</v>
          </cell>
          <cell r="G152">
            <v>10.53</v>
          </cell>
        </row>
        <row r="153">
          <cell r="A153" t="str">
            <v>.9</v>
          </cell>
          <cell r="B153" t="str">
            <v>Sinapi 95578</v>
          </cell>
          <cell r="C153" t="str">
            <v>Montagem de armadura de estacas, diâmetro = 12,5 mm</v>
          </cell>
          <cell r="D153" t="str">
            <v>kg</v>
          </cell>
          <cell r="E153">
            <v>4.7</v>
          </cell>
          <cell r="F153">
            <v>11.15</v>
          </cell>
          <cell r="G153">
            <v>52.41</v>
          </cell>
        </row>
        <row r="154">
          <cell r="A154" t="str">
            <v>.10</v>
          </cell>
          <cell r="B154" t="str">
            <v>Proposta</v>
          </cell>
          <cell r="C154" t="str">
            <v>Espaçador rolete plástico MR-18/40</v>
          </cell>
          <cell r="D154" t="str">
            <v>un</v>
          </cell>
          <cell r="E154">
            <v>1.5</v>
          </cell>
          <cell r="F154">
            <v>2.25</v>
          </cell>
          <cell r="G154">
            <v>3.38</v>
          </cell>
        </row>
        <row r="155">
          <cell r="A155" t="str">
            <v>.11</v>
          </cell>
          <cell r="B155" t="str">
            <v>Sinapi 97913</v>
          </cell>
          <cell r="C155" t="str">
            <v>Transporte com caminhão basculante de 6 m3, em via urbana em revestimento primário (unidade: m3xkm)</v>
          </cell>
          <cell r="D155" t="str">
            <v>m3xkm</v>
          </cell>
          <cell r="E155">
            <v>2.9000000000000001E-2</v>
          </cell>
          <cell r="F155">
            <v>2.84</v>
          </cell>
          <cell r="G155">
            <v>0.08</v>
          </cell>
        </row>
        <row r="156">
          <cell r="A156" t="str">
            <v>.12</v>
          </cell>
          <cell r="B156" t="str">
            <v>Sinapi 100973</v>
          </cell>
          <cell r="C156" t="str">
            <v>Carga, manobra e descarga de solos e materiais granulares em caminhão basculante 6 m³ - carga com pá carregadeira (caçamba de 1,7 a 2,8 m³ / 128 hp) e descarga livre (unidade: m3)</v>
          </cell>
          <cell r="D156" t="str">
            <v>m3</v>
          </cell>
          <cell r="E156">
            <v>9.6600000000000005E-2</v>
          </cell>
          <cell r="F156">
            <v>7.85</v>
          </cell>
          <cell r="G156">
            <v>0.76</v>
          </cell>
        </row>
        <row r="157">
          <cell r="A157"/>
          <cell r="B157"/>
          <cell r="C157"/>
          <cell r="D157"/>
          <cell r="E157"/>
          <cell r="F157"/>
          <cell r="G157"/>
        </row>
        <row r="158">
          <cell r="A158"/>
          <cell r="B158"/>
          <cell r="C158"/>
          <cell r="D158"/>
          <cell r="E158"/>
          <cell r="F158"/>
          <cell r="G158"/>
        </row>
        <row r="159">
          <cell r="A159" t="str">
            <v>Composição 0016</v>
          </cell>
          <cell r="B159" t="str">
            <v>Comp. Criada a Partir do elemento</v>
          </cell>
          <cell r="C159" t="str">
            <v>Mobilização e Desmobilização de estacas, compreendendo todos os custos da operação</v>
          </cell>
          <cell r="D159" t="str">
            <v>cj</v>
          </cell>
          <cell r="E159">
            <v>1</v>
          </cell>
          <cell r="F159"/>
          <cell r="G159">
            <v>30251.200000000001</v>
          </cell>
        </row>
        <row r="160">
          <cell r="A160" t="str">
            <v>.1</v>
          </cell>
          <cell r="B160" t="str">
            <v>Sinapi 88294</v>
          </cell>
          <cell r="C160" t="str">
            <v>Operador de escavadeira com encargos complementares</v>
          </cell>
          <cell r="D160" t="str">
            <v>h</v>
          </cell>
          <cell r="E160">
            <v>12</v>
          </cell>
          <cell r="F160">
            <v>22.52</v>
          </cell>
          <cell r="G160">
            <v>270.24</v>
          </cell>
        </row>
        <row r="161">
          <cell r="A161" t="str">
            <v>.2</v>
          </cell>
          <cell r="B161" t="str">
            <v>Sinapi 88316</v>
          </cell>
          <cell r="C161" t="str">
            <v>Servente com encargos complementares</v>
          </cell>
          <cell r="D161" t="str">
            <v>h</v>
          </cell>
          <cell r="E161">
            <v>36</v>
          </cell>
          <cell r="F161">
            <v>15.42</v>
          </cell>
          <cell r="G161">
            <v>555.12</v>
          </cell>
        </row>
        <row r="162">
          <cell r="A162" t="str">
            <v>.3</v>
          </cell>
          <cell r="B162" t="str">
            <v>Sinapi 88243</v>
          </cell>
          <cell r="C162" t="str">
            <v>Ajudante especializado com encargos complementares</v>
          </cell>
          <cell r="D162" t="str">
            <v>h</v>
          </cell>
          <cell r="E162">
            <v>16</v>
          </cell>
          <cell r="F162">
            <v>17.829999999999998</v>
          </cell>
          <cell r="G162">
            <v>285.27999999999997</v>
          </cell>
        </row>
        <row r="163">
          <cell r="A163" t="str">
            <v>.4</v>
          </cell>
          <cell r="B163" t="str">
            <v>Sinapi 90675</v>
          </cell>
          <cell r="C163" t="str">
            <v>Perfuratriz com torre metálica para execução de estaca hélice contínua, profundidade máxima de 30 m, diâmetro máximo de 800 mm, potência instalada de 268 hp, mesa rotativa com torque máximo de 170 knm - chi diurno</v>
          </cell>
          <cell r="D163" t="str">
            <v>chi</v>
          </cell>
          <cell r="E163">
            <v>72</v>
          </cell>
          <cell r="F163">
            <v>269.35000000000002</v>
          </cell>
          <cell r="G163">
            <v>19393.2</v>
          </cell>
        </row>
        <row r="164">
          <cell r="A164" t="str">
            <v>.5</v>
          </cell>
          <cell r="B164" t="str">
            <v>Ins FGV REQ902550</v>
          </cell>
          <cell r="C164" t="str">
            <v>Carreta para transporte pesado, com capacidade de carga útil de 60/80t, com motorista operador, mate</v>
          </cell>
          <cell r="D164" t="str">
            <v>h</v>
          </cell>
          <cell r="E164">
            <v>12</v>
          </cell>
          <cell r="F164">
            <v>491.14</v>
          </cell>
          <cell r="G164">
            <v>5893.68</v>
          </cell>
        </row>
        <row r="165">
          <cell r="A165" t="str">
            <v>.6</v>
          </cell>
          <cell r="B165" t="str">
            <v>Ins FGV REQ902650</v>
          </cell>
          <cell r="C165" t="str">
            <v>Carreta para transporte pesado, com capacidade de carga útil de 60/80t, com motorista operador, com</v>
          </cell>
          <cell r="D165" t="str">
            <v>h</v>
          </cell>
          <cell r="E165">
            <v>24</v>
          </cell>
          <cell r="F165">
            <v>160.57</v>
          </cell>
          <cell r="G165">
            <v>3853.68</v>
          </cell>
        </row>
        <row r="166">
          <cell r="A166"/>
          <cell r="B166"/>
          <cell r="C166"/>
          <cell r="D166"/>
          <cell r="E166"/>
          <cell r="F166"/>
          <cell r="G166"/>
        </row>
        <row r="167">
          <cell r="A167"/>
          <cell r="B167"/>
          <cell r="C167"/>
          <cell r="D167"/>
          <cell r="E167"/>
          <cell r="F167"/>
          <cell r="G167"/>
        </row>
        <row r="168">
          <cell r="A168" t="str">
            <v>Composição 0017</v>
          </cell>
          <cell r="B168" t="str">
            <v>Comp. Sinapi 96555 para fck 35 Mpa</v>
          </cell>
          <cell r="C168" t="str">
            <v>Concretagem de blocos de coroamento e vigas baldrame, fck 35 MPa, com uso de jerica lançamento, adensamento e acabamento</v>
          </cell>
          <cell r="D168" t="str">
            <v>m3</v>
          </cell>
          <cell r="E168">
            <v>1</v>
          </cell>
          <cell r="F168"/>
          <cell r="G168">
            <v>739.58999999999992</v>
          </cell>
        </row>
        <row r="169">
          <cell r="A169" t="str">
            <v>.1</v>
          </cell>
          <cell r="B169" t="str">
            <v>Sinapi 88309</v>
          </cell>
          <cell r="C169" t="str">
            <v>Pedreiro com encargos complementares</v>
          </cell>
          <cell r="D169" t="str">
            <v>h</v>
          </cell>
          <cell r="E169">
            <v>2.3860000000000001</v>
          </cell>
          <cell r="F169">
            <v>21.51</v>
          </cell>
          <cell r="G169">
            <v>51.32</v>
          </cell>
        </row>
        <row r="170">
          <cell r="A170" t="str">
            <v>.2</v>
          </cell>
          <cell r="B170" t="str">
            <v>Sinapi 88316</v>
          </cell>
          <cell r="C170" t="str">
            <v>Servente com encargos complementares</v>
          </cell>
          <cell r="D170" t="str">
            <v>h</v>
          </cell>
          <cell r="E170">
            <v>2.4500000000000002</v>
          </cell>
          <cell r="F170">
            <v>15.42</v>
          </cell>
          <cell r="G170">
            <v>37.78</v>
          </cell>
        </row>
        <row r="171">
          <cell r="A171" t="str">
            <v>.3</v>
          </cell>
          <cell r="B171" t="str">
            <v>Sinapi 90586</v>
          </cell>
          <cell r="C171" t="str">
            <v>Vibrador de imersão, diâmetro de ponteira 45mm, motor elétrico trifásico potência de 2 cv - chp diurno</v>
          </cell>
          <cell r="D171" t="str">
            <v>chp</v>
          </cell>
          <cell r="E171">
            <v>0.314</v>
          </cell>
          <cell r="F171">
            <v>1.44</v>
          </cell>
          <cell r="G171">
            <v>0.45</v>
          </cell>
        </row>
        <row r="172">
          <cell r="A172" t="str">
            <v>.4</v>
          </cell>
          <cell r="B172" t="str">
            <v>Sinapi 90587</v>
          </cell>
          <cell r="C172" t="str">
            <v>Vibrador de imersão, diâmetro de ponteira 45mm, motor elétrico trifásico potência de 2 cv - chi diurno</v>
          </cell>
          <cell r="D172" t="str">
            <v>chi</v>
          </cell>
          <cell r="E172">
            <v>0.91100000000000003</v>
          </cell>
          <cell r="F172">
            <v>0.56000000000000005</v>
          </cell>
          <cell r="G172">
            <v>0.51</v>
          </cell>
        </row>
        <row r="173">
          <cell r="A173" t="str">
            <v>.5</v>
          </cell>
          <cell r="B173" t="str">
            <v>Ins Sinapi 34495</v>
          </cell>
          <cell r="C173" t="str">
            <v>Concreto usinado bombeavel, classe de resistencia C35, com brita 0 e 1, slump = 100 +/- 20 mm, exclui servico de bombeamento (NBR 8953)</v>
          </cell>
          <cell r="D173" t="str">
            <v>m3</v>
          </cell>
          <cell r="E173">
            <v>1.1499999999999999</v>
          </cell>
          <cell r="F173">
            <v>564.80999999999995</v>
          </cell>
          <cell r="G173">
            <v>649.53</v>
          </cell>
        </row>
        <row r="174">
          <cell r="A174"/>
          <cell r="B174"/>
          <cell r="C174"/>
          <cell r="D174"/>
          <cell r="E174"/>
          <cell r="F174"/>
          <cell r="G174"/>
        </row>
        <row r="175">
          <cell r="A175"/>
          <cell r="B175"/>
          <cell r="C175"/>
          <cell r="D175"/>
          <cell r="E175"/>
          <cell r="F175"/>
          <cell r="G175"/>
        </row>
        <row r="176">
          <cell r="A176" t="str">
            <v>Composição 0018</v>
          </cell>
          <cell r="B176" t="str">
            <v>Comp. 07864/ORSE com insumos Sinapi</v>
          </cell>
          <cell r="C176" t="str">
            <v>Fornecimento e instalação de Junta de dilatação elástica para concreto (FUGENBAND) O-12, até 5 MCA</v>
          </cell>
          <cell r="D176" t="str">
            <v>m</v>
          </cell>
          <cell r="E176">
            <v>1</v>
          </cell>
          <cell r="F176"/>
          <cell r="G176">
            <v>93.949999999999989</v>
          </cell>
        </row>
        <row r="177">
          <cell r="A177" t="str">
            <v>.1</v>
          </cell>
          <cell r="B177" t="str">
            <v>Sinapi 88309</v>
          </cell>
          <cell r="C177" t="str">
            <v>Pedreiro com encargos complementares</v>
          </cell>
          <cell r="D177" t="str">
            <v>h</v>
          </cell>
          <cell r="E177">
            <v>0.25</v>
          </cell>
          <cell r="F177">
            <v>21.51</v>
          </cell>
          <cell r="G177">
            <v>5.38</v>
          </cell>
        </row>
        <row r="178">
          <cell r="A178" t="str">
            <v>.2</v>
          </cell>
          <cell r="B178" t="str">
            <v>Ins Sinapi 3674</v>
          </cell>
          <cell r="C178" t="str">
            <v>Junta de dilatação elástica para concreto (FUGENBAND) O-12, até 5 MCA</v>
          </cell>
          <cell r="D178" t="str">
            <v>m</v>
          </cell>
          <cell r="E178">
            <v>1</v>
          </cell>
          <cell r="F178">
            <v>88.57</v>
          </cell>
          <cell r="G178">
            <v>88.57</v>
          </cell>
        </row>
        <row r="179">
          <cell r="A179"/>
          <cell r="B179"/>
          <cell r="C179"/>
          <cell r="D179"/>
          <cell r="E179"/>
          <cell r="F179"/>
          <cell r="G179"/>
        </row>
        <row r="180">
          <cell r="A180"/>
          <cell r="B180"/>
          <cell r="C180"/>
          <cell r="D180"/>
          <cell r="E180"/>
          <cell r="F180"/>
          <cell r="G180"/>
        </row>
        <row r="181">
          <cell r="A181" t="str">
            <v>Composição 0019</v>
          </cell>
          <cell r="B181" t="str">
            <v>Comp. Sinapi 96555 para fck 35 Mpa</v>
          </cell>
          <cell r="C181" t="str">
            <v>Concretagem de pilares, cintas e vigas fck 35 MPa, com uso de baldes, jericas ou equipamentos similares, lançamento, adensamento e acabamento, inclusive fornecimento</v>
          </cell>
          <cell r="D181" t="str">
            <v>m3</v>
          </cell>
          <cell r="E181">
            <v>1</v>
          </cell>
          <cell r="F181"/>
          <cell r="G181">
            <v>739.58999999999992</v>
          </cell>
        </row>
        <row r="182">
          <cell r="A182" t="str">
            <v>.1</v>
          </cell>
          <cell r="B182" t="str">
            <v>Sinapi 88309</v>
          </cell>
          <cell r="C182" t="str">
            <v>Pedreiro com encargos complementares</v>
          </cell>
          <cell r="D182" t="str">
            <v>h</v>
          </cell>
          <cell r="E182">
            <v>2.3860000000000001</v>
          </cell>
          <cell r="F182">
            <v>21.51</v>
          </cell>
          <cell r="G182">
            <v>51.32</v>
          </cell>
        </row>
        <row r="183">
          <cell r="A183" t="str">
            <v>.2</v>
          </cell>
          <cell r="B183" t="str">
            <v>Sinapi 88316</v>
          </cell>
          <cell r="C183" t="str">
            <v>Servente com encargos complementares</v>
          </cell>
          <cell r="D183" t="str">
            <v>h</v>
          </cell>
          <cell r="E183">
            <v>2.4500000000000002</v>
          </cell>
          <cell r="F183">
            <v>15.42</v>
          </cell>
          <cell r="G183">
            <v>37.78</v>
          </cell>
        </row>
        <row r="184">
          <cell r="A184" t="str">
            <v>.3</v>
          </cell>
          <cell r="B184" t="str">
            <v>Sinapi 90586</v>
          </cell>
          <cell r="C184" t="str">
            <v>Vibrador de imersão, diâmetro de ponteira 45mm, motor elétrico trifásico potência de 2 cv - chp diurno. af_06/2015</v>
          </cell>
          <cell r="D184" t="str">
            <v>chp</v>
          </cell>
          <cell r="E184">
            <v>0.314</v>
          </cell>
          <cell r="F184">
            <v>1.44</v>
          </cell>
          <cell r="G184">
            <v>0.45</v>
          </cell>
        </row>
        <row r="185">
          <cell r="A185" t="str">
            <v>.4</v>
          </cell>
          <cell r="B185" t="str">
            <v>Sinapi 90587</v>
          </cell>
          <cell r="C185" t="str">
            <v>Vibrador de imersão, diâmetro de ponteira 45mm, motor elétrico trifásico potência de 2 cv - chi diurno. af_06/2015</v>
          </cell>
          <cell r="D185" t="str">
            <v>chi</v>
          </cell>
          <cell r="E185">
            <v>0.91100000000000003</v>
          </cell>
          <cell r="F185">
            <v>0.56000000000000005</v>
          </cell>
          <cell r="G185">
            <v>0.51</v>
          </cell>
        </row>
        <row r="186">
          <cell r="A186" t="str">
            <v>.5</v>
          </cell>
          <cell r="B186" t="str">
            <v>Ins Sinapi 34495</v>
          </cell>
          <cell r="C186" t="str">
            <v>Concreto usinado bombeavel, classe de resistencia C35, com brita 0 e 1, slump = 100 +/- 20 mm, exclui servico de bombeamento (NBR 8953)</v>
          </cell>
          <cell r="D186" t="str">
            <v>m3</v>
          </cell>
          <cell r="E186">
            <v>1.1499999999999999</v>
          </cell>
          <cell r="F186">
            <v>564.80999999999995</v>
          </cell>
          <cell r="G186">
            <v>649.53</v>
          </cell>
        </row>
        <row r="187">
          <cell r="A187"/>
          <cell r="B187"/>
          <cell r="C187"/>
          <cell r="D187"/>
          <cell r="E187"/>
          <cell r="F187"/>
          <cell r="G187"/>
        </row>
        <row r="188">
          <cell r="A188"/>
          <cell r="B188"/>
          <cell r="C188"/>
          <cell r="D188"/>
          <cell r="E188"/>
          <cell r="F188"/>
          <cell r="G188"/>
        </row>
        <row r="189">
          <cell r="A189" t="str">
            <v>Composição 0020</v>
          </cell>
          <cell r="B189" t="str">
            <v>Comp. Sinapi 94972 com mão de obra média Comp. Sinapi 92718 e 92741</v>
          </cell>
          <cell r="C189" t="str">
            <v>Concretagem de lajes fck 35 MPa, com sistema de bombeamento de concreto, lançamento, adensamento e acabamento, inclusive fornecimento</v>
          </cell>
          <cell r="D189" t="str">
            <v>m3</v>
          </cell>
          <cell r="E189">
            <v>1</v>
          </cell>
          <cell r="F189"/>
          <cell r="G189">
            <v>899.74999999999989</v>
          </cell>
        </row>
        <row r="190">
          <cell r="A190" t="str">
            <v>.1</v>
          </cell>
          <cell r="B190" t="str">
            <v>Ins Sinapi 11145</v>
          </cell>
          <cell r="C190" t="str">
            <v>Concreto usinado bombeavel, classe de resistencia C35, com brita 0 e 1, slump = 100 +/- 20 mm, inclui servico de bombeamento (NBR 8953)</v>
          </cell>
          <cell r="D190" t="str">
            <v>m3</v>
          </cell>
          <cell r="E190">
            <v>1.1499999999999999</v>
          </cell>
          <cell r="F190">
            <v>608.94000000000005</v>
          </cell>
          <cell r="G190">
            <v>700.28</v>
          </cell>
        </row>
        <row r="191">
          <cell r="A191" t="str">
            <v>.2</v>
          </cell>
          <cell r="B191" t="str">
            <v>Sinapi 88262</v>
          </cell>
          <cell r="C191" t="str">
            <v>Carpinteiro de formas com encargos complementares</v>
          </cell>
          <cell r="D191" t="str">
            <v>h</v>
          </cell>
          <cell r="E191">
            <v>1.518</v>
          </cell>
          <cell r="F191">
            <v>21.26</v>
          </cell>
          <cell r="G191">
            <v>32.270000000000003</v>
          </cell>
        </row>
        <row r="192">
          <cell r="A192" t="str">
            <v>.3</v>
          </cell>
          <cell r="B192" t="str">
            <v>Sinapi 88309</v>
          </cell>
          <cell r="C192" t="str">
            <v>Pedreiro com encargos complementares</v>
          </cell>
          <cell r="D192" t="str">
            <v>h</v>
          </cell>
          <cell r="E192">
            <v>2.7084999999999999</v>
          </cell>
          <cell r="F192">
            <v>21.51</v>
          </cell>
          <cell r="G192">
            <v>58.26</v>
          </cell>
        </row>
        <row r="193">
          <cell r="A193" t="str">
            <v>.4</v>
          </cell>
          <cell r="B193" t="str">
            <v>Sinapi 88316</v>
          </cell>
          <cell r="C193" t="str">
            <v>Servente com encargos complementares</v>
          </cell>
          <cell r="D193" t="str">
            <v>h</v>
          </cell>
          <cell r="E193">
            <v>6.9725000000000001</v>
          </cell>
          <cell r="F193">
            <v>15.42</v>
          </cell>
          <cell r="G193">
            <v>107.52</v>
          </cell>
        </row>
        <row r="194">
          <cell r="A194" t="str">
            <v>.5</v>
          </cell>
          <cell r="B194" t="str">
            <v>Sinapi 90586</v>
          </cell>
          <cell r="C194" t="str">
            <v>Vibrador de imersão, diâmetro de ponteira 45mm, motor elétrico trifásico potência de 2 cv - chp diurno</v>
          </cell>
          <cell r="D194" t="str">
            <v>chp</v>
          </cell>
          <cell r="E194">
            <v>0.64349999999999996</v>
          </cell>
          <cell r="F194">
            <v>1.44</v>
          </cell>
          <cell r="G194">
            <v>0.93</v>
          </cell>
        </row>
        <row r="195">
          <cell r="A195" t="str">
            <v>.6</v>
          </cell>
          <cell r="B195" t="str">
            <v>Sinapi 90587</v>
          </cell>
          <cell r="C195" t="str">
            <v>Vibrador de imersão, diâmetro de ponteira 45mm, motor elétrico trifásico potência de 2 cv - chi diurno</v>
          </cell>
          <cell r="D195" t="str">
            <v>chi</v>
          </cell>
          <cell r="E195">
            <v>0.87449999999999994</v>
          </cell>
          <cell r="F195">
            <v>0.56000000000000005</v>
          </cell>
          <cell r="G195">
            <v>0.49</v>
          </cell>
        </row>
        <row r="196">
          <cell r="A196"/>
          <cell r="B196"/>
          <cell r="C196"/>
          <cell r="D196"/>
          <cell r="E196"/>
          <cell r="F196"/>
          <cell r="G196"/>
        </row>
        <row r="197">
          <cell r="A197"/>
          <cell r="B197"/>
          <cell r="C197"/>
          <cell r="D197"/>
          <cell r="E197"/>
          <cell r="F197"/>
          <cell r="G197"/>
        </row>
        <row r="198">
          <cell r="A198" t="str">
            <v>Composição 0021</v>
          </cell>
          <cell r="B198" t="str">
            <v>Comp FGV ET 25.05.0180 com insumos Sinapi e FGV</v>
          </cell>
          <cell r="C198" t="str">
            <v xml:space="preserve">Fornecimento, fabricação e montagem de estrutura metálica compreendendo aço estrutural tipo ASTM A-36; ASTM A-572, eletrodos para soldas, parafusos, chumbadores comuns e de expansão, incluindo ainda tratamento das superfícies em pintura a base de esmalte sintético com fundo preparador anticorrosivo, tudo de acordo com projeto fornecido </v>
          </cell>
          <cell r="D198" t="str">
            <v>kg</v>
          </cell>
          <cell r="E198">
            <v>1</v>
          </cell>
          <cell r="F198"/>
          <cell r="G198">
            <v>26.909999999999993</v>
          </cell>
        </row>
        <row r="199">
          <cell r="A199" t="str">
            <v>.1</v>
          </cell>
          <cell r="B199" t="str">
            <v>Ins Sinapi 1</v>
          </cell>
          <cell r="C199" t="str">
            <v>Acetileno (recarga para cilindro de conjunto oxicorte grande)</v>
          </cell>
          <cell r="D199" t="str">
            <v>kg</v>
          </cell>
          <cell r="E199">
            <v>0.01</v>
          </cell>
          <cell r="F199">
            <v>61.25</v>
          </cell>
          <cell r="G199">
            <v>0.61</v>
          </cell>
        </row>
        <row r="200">
          <cell r="A200" t="str">
            <v>.2</v>
          </cell>
          <cell r="B200" t="str">
            <v>Ins Sinapi 4777</v>
          </cell>
          <cell r="C200" t="str">
            <v>Cantoneira de aco, com abas iguais qualquer bitola</v>
          </cell>
          <cell r="D200" t="str">
            <v>kg</v>
          </cell>
          <cell r="E200">
            <v>0.3</v>
          </cell>
          <cell r="F200">
            <v>10.43</v>
          </cell>
          <cell r="G200">
            <v>3.13</v>
          </cell>
        </row>
        <row r="201">
          <cell r="A201" t="str">
            <v>.3</v>
          </cell>
          <cell r="B201" t="str">
            <v>Ins Sinapi 1327</v>
          </cell>
          <cell r="C201" t="str">
            <v>Chapa de aco fina a frio</v>
          </cell>
          <cell r="D201" t="str">
            <v>kg</v>
          </cell>
          <cell r="E201">
            <v>0.36</v>
          </cell>
          <cell r="F201">
            <v>12.39</v>
          </cell>
          <cell r="G201">
            <v>4.46</v>
          </cell>
        </row>
        <row r="202">
          <cell r="A202" t="str">
            <v>.4</v>
          </cell>
          <cell r="B202" t="str">
            <v>Proposta</v>
          </cell>
          <cell r="C202" t="str">
            <v xml:space="preserve">Chumbador Parabolt 1/4 x 2 1/4" </v>
          </cell>
          <cell r="D202" t="str">
            <v>un</v>
          </cell>
          <cell r="E202">
            <v>2.1999999999999999E-2</v>
          </cell>
          <cell r="F202">
            <v>1.76</v>
          </cell>
          <cell r="G202">
            <v>0.04</v>
          </cell>
        </row>
        <row r="203">
          <cell r="A203" t="str">
            <v>.5</v>
          </cell>
          <cell r="B203" t="str">
            <v>Proposta</v>
          </cell>
          <cell r="C203" t="str">
            <v xml:space="preserve">Chumbador Parabolt 5/16 x 3 1/4" </v>
          </cell>
          <cell r="D203" t="str">
            <v>un</v>
          </cell>
          <cell r="E203">
            <v>4.0000000000000001E-3</v>
          </cell>
          <cell r="F203">
            <v>1.54</v>
          </cell>
          <cell r="G203">
            <v>0.01</v>
          </cell>
        </row>
        <row r="204">
          <cell r="A204" t="str">
            <v>.6</v>
          </cell>
          <cell r="B204" t="str">
            <v>Ins Sinapi 10997</v>
          </cell>
          <cell r="C204" t="str">
            <v xml:space="preserve">Eletrodo aws e-7018 (ok 48.04; wi 718) d=4mm (solda eletrica) </v>
          </cell>
          <cell r="D204" t="str">
            <v>kg</v>
          </cell>
          <cell r="E204">
            <v>2.5000000000000001E-2</v>
          </cell>
          <cell r="F204">
            <v>47.09</v>
          </cell>
          <cell r="G204">
            <v>1.18</v>
          </cell>
        </row>
        <row r="205">
          <cell r="A205" t="str">
            <v>.7</v>
          </cell>
          <cell r="B205" t="str">
            <v>Ins Sinapi 2</v>
          </cell>
          <cell r="C205" t="str">
            <v>Oxigenio, recarga para cilindro de conjunto oxicorte grande</v>
          </cell>
          <cell r="D205" t="str">
            <v>m3</v>
          </cell>
          <cell r="E205">
            <v>0.05</v>
          </cell>
          <cell r="F205">
            <v>13.42</v>
          </cell>
          <cell r="G205">
            <v>0.67</v>
          </cell>
        </row>
        <row r="206">
          <cell r="A206" t="str">
            <v>.8</v>
          </cell>
          <cell r="B206" t="str">
            <v>Ins Sinapi 41596</v>
          </cell>
          <cell r="C206" t="str">
            <v>Perfil "H" de aço laminado, "HP" 250 x 62,0 mm</v>
          </cell>
          <cell r="D206" t="str">
            <v>kg</v>
          </cell>
          <cell r="E206">
            <v>0.44</v>
          </cell>
          <cell r="F206">
            <v>14.18</v>
          </cell>
          <cell r="G206">
            <v>6.24</v>
          </cell>
        </row>
        <row r="207">
          <cell r="A207" t="str">
            <v>.9</v>
          </cell>
          <cell r="B207" t="str">
            <v>Sinapi 88278</v>
          </cell>
          <cell r="C207" t="str">
            <v>Montador de estruturas metálicas com encargos complementares</v>
          </cell>
          <cell r="D207" t="str">
            <v>h</v>
          </cell>
          <cell r="E207">
            <v>0.2</v>
          </cell>
          <cell r="F207">
            <v>16.09</v>
          </cell>
          <cell r="G207">
            <v>3.22</v>
          </cell>
        </row>
        <row r="208">
          <cell r="A208" t="str">
            <v>.10</v>
          </cell>
          <cell r="B208" t="str">
            <v>Sinapi 88316</v>
          </cell>
          <cell r="C208" t="str">
            <v>Servente com encargos complementares</v>
          </cell>
          <cell r="D208" t="str">
            <v>h</v>
          </cell>
          <cell r="E208">
            <v>0.1</v>
          </cell>
          <cell r="F208">
            <v>15.42</v>
          </cell>
          <cell r="G208">
            <v>1.54</v>
          </cell>
        </row>
        <row r="209">
          <cell r="A209" t="str">
            <v>.11</v>
          </cell>
          <cell r="B209" t="str">
            <v>Sinapi 100719</v>
          </cell>
          <cell r="C209" t="str">
            <v>Pintura com tinta alquídica de fundo (tipo zarcão) pulverizada sobre perfil metálico executado em fábrica (por demão) - 2 demãos</v>
          </cell>
          <cell r="D209" t="str">
            <v>m2</v>
          </cell>
          <cell r="E209">
            <v>0.2</v>
          </cell>
          <cell r="F209">
            <v>9.15</v>
          </cell>
          <cell r="G209">
            <v>1.83</v>
          </cell>
        </row>
        <row r="210">
          <cell r="A210" t="str">
            <v>.12</v>
          </cell>
          <cell r="B210" t="str">
            <v>Sinapi 100739</v>
          </cell>
          <cell r="C210" t="str">
            <v>Pintura com tinta alquídica de acabamento (esmalte sintético acetinado) pulverizada sobre perfil metálico executado em fábrica (por demão) - 2 demãos</v>
          </cell>
          <cell r="D210" t="str">
            <v>m2</v>
          </cell>
          <cell r="E210">
            <v>0.2</v>
          </cell>
          <cell r="F210">
            <v>9.02</v>
          </cell>
          <cell r="G210">
            <v>1.8</v>
          </cell>
        </row>
        <row r="211">
          <cell r="A211" t="str">
            <v>.13</v>
          </cell>
          <cell r="B211" t="str">
            <v>Sinapi 100741</v>
          </cell>
          <cell r="C211" t="str">
            <v>Pintura com tinta alquídica de acabamento (esmalte sintético acetinado) pulverizada sobre superfícies metálicas (exceto perfil) executado em obra (por demão) - retoques de pintura</v>
          </cell>
          <cell r="D211" t="str">
            <v>m2</v>
          </cell>
          <cell r="E211">
            <v>2.5000000000000001E-2</v>
          </cell>
          <cell r="F211">
            <v>20.96</v>
          </cell>
          <cell r="G211">
            <v>0.52</v>
          </cell>
        </row>
        <row r="212">
          <cell r="A212" t="str">
            <v>.14</v>
          </cell>
          <cell r="B212" t="str">
            <v>Sinapi 92716</v>
          </cell>
          <cell r="C212" t="str">
            <v>Aparelho para corte e solda oxi-acetileno sobre rodas, inclusive cilindros e maçaricos - chp diurno</v>
          </cell>
          <cell r="D212" t="str">
            <v>chp</v>
          </cell>
          <cell r="E212">
            <v>2.5000000000000001E-2</v>
          </cell>
          <cell r="F212">
            <v>64.599999999999994</v>
          </cell>
          <cell r="G212">
            <v>1.62</v>
          </cell>
        </row>
        <row r="213">
          <cell r="A213" t="str">
            <v>.15</v>
          </cell>
          <cell r="B213" t="str">
            <v>Sinapi 95139</v>
          </cell>
          <cell r="C213" t="str">
            <v>Talha manual de corrente, capacidade de 2 ton. com elevação de 3 m - chp diurno</v>
          </cell>
          <cell r="D213" t="str">
            <v>chp</v>
          </cell>
          <cell r="E213">
            <v>0.5</v>
          </cell>
          <cell r="F213">
            <v>7.0000000000000007E-2</v>
          </cell>
          <cell r="G213">
            <v>0.04</v>
          </cell>
        </row>
        <row r="214">
          <cell r="A214"/>
          <cell r="B214"/>
          <cell r="C214"/>
          <cell r="D214"/>
          <cell r="E214"/>
          <cell r="F214"/>
          <cell r="G214"/>
        </row>
        <row r="215">
          <cell r="A215"/>
          <cell r="B215"/>
          <cell r="C215"/>
          <cell r="D215"/>
          <cell r="E215"/>
          <cell r="F215"/>
          <cell r="G215"/>
        </row>
        <row r="216">
          <cell r="A216" t="str">
            <v>Composição 0022</v>
          </cell>
          <cell r="B216" t="str">
            <v>Comp. Sinapi 75220 para a cumeeira especificada</v>
          </cell>
          <cell r="C216" t="str">
            <v>Cumeeira para Telha Trapezoidal em aço galvanizado, incluindo içamento. Fornecimento e colocação</v>
          </cell>
          <cell r="D216" t="str">
            <v>m</v>
          </cell>
          <cell r="E216">
            <v>1</v>
          </cell>
          <cell r="F216"/>
          <cell r="G216">
            <v>63.74</v>
          </cell>
        </row>
        <row r="217">
          <cell r="A217" t="str">
            <v>.1</v>
          </cell>
          <cell r="B217" t="str">
            <v>Proposta</v>
          </cell>
          <cell r="C217" t="str">
            <v>Cumeeira para Telha Trapezoidal em aço galvanizado</v>
          </cell>
          <cell r="D217" t="str">
            <v>m</v>
          </cell>
          <cell r="E217">
            <v>1.1000000000000001</v>
          </cell>
          <cell r="F217">
            <v>53.96</v>
          </cell>
          <cell r="G217">
            <v>59.36</v>
          </cell>
        </row>
        <row r="218">
          <cell r="A218" t="str">
            <v>.2</v>
          </cell>
          <cell r="B218" t="str">
            <v>Sinapi 88316</v>
          </cell>
          <cell r="C218" t="str">
            <v>Servente com encargos complementares</v>
          </cell>
          <cell r="D218" t="str">
            <v>h</v>
          </cell>
          <cell r="E218">
            <v>0.12</v>
          </cell>
          <cell r="F218">
            <v>15.42</v>
          </cell>
          <cell r="G218">
            <v>1.85</v>
          </cell>
        </row>
        <row r="219">
          <cell r="A219" t="str">
            <v>.3</v>
          </cell>
          <cell r="B219" t="str">
            <v>Sinapi 88323</v>
          </cell>
          <cell r="C219" t="str">
            <v>Telhadista com encargos complementares</v>
          </cell>
          <cell r="D219" t="str">
            <v>h</v>
          </cell>
          <cell r="E219">
            <v>0.12</v>
          </cell>
          <cell r="F219">
            <v>21.05</v>
          </cell>
          <cell r="G219">
            <v>2.5299999999999998</v>
          </cell>
        </row>
        <row r="220">
          <cell r="A220"/>
          <cell r="B220"/>
          <cell r="C220"/>
          <cell r="D220"/>
          <cell r="E220"/>
          <cell r="F220"/>
          <cell r="G220"/>
        </row>
        <row r="221">
          <cell r="A221"/>
          <cell r="B221"/>
          <cell r="C221"/>
          <cell r="D221"/>
          <cell r="E221"/>
          <cell r="F221"/>
          <cell r="G221"/>
        </row>
        <row r="222">
          <cell r="A222" t="str">
            <v>Composição 0023</v>
          </cell>
          <cell r="B222" t="str">
            <v>Comp. Sinapi 94229 para a calha especificada</v>
          </cell>
          <cell r="C222" t="str">
            <v>Calhas metálicas 80cm de desenvolvimento confeccionadas em chapa de zinco, conforme projeto. Fornecimento e colocação</v>
          </cell>
          <cell r="D222" t="str">
            <v>m</v>
          </cell>
          <cell r="E222">
            <v>1</v>
          </cell>
          <cell r="F222"/>
          <cell r="G222">
            <v>150.21999999999997</v>
          </cell>
        </row>
        <row r="223">
          <cell r="A223" t="str">
            <v>.1</v>
          </cell>
          <cell r="B223" t="str">
            <v>Ins Sinapi 142</v>
          </cell>
          <cell r="C223" t="str">
            <v>Selante elastico monocomponente a base de poliuretano para juntas diversas</v>
          </cell>
          <cell r="D223" t="str">
            <v>310ml</v>
          </cell>
          <cell r="E223">
            <v>0.1288</v>
          </cell>
          <cell r="F223">
            <v>47.53</v>
          </cell>
          <cell r="G223">
            <v>6.12</v>
          </cell>
        </row>
        <row r="224">
          <cell r="A224" t="str">
            <v>.2</v>
          </cell>
          <cell r="B224" t="str">
            <v>Ins Sinapi 5061</v>
          </cell>
          <cell r="C224" t="str">
            <v>Prego de aco polido com cabeca 18 x 27 (2 1/2 x 10)</v>
          </cell>
          <cell r="D224" t="str">
            <v>kg</v>
          </cell>
          <cell r="E224">
            <v>2.0000000000000004E-2</v>
          </cell>
          <cell r="F224">
            <v>23.23</v>
          </cell>
          <cell r="G224">
            <v>0.46</v>
          </cell>
        </row>
        <row r="225">
          <cell r="A225" t="str">
            <v>.3</v>
          </cell>
          <cell r="B225" t="str">
            <v>Ins Sinapi 5104</v>
          </cell>
          <cell r="C225" t="str">
            <v>Rebite de aluminio vazado de repuxo, 3,2 x 8 mm (1kg = 1025 unidades)</v>
          </cell>
          <cell r="D225" t="str">
            <v>kg</v>
          </cell>
          <cell r="E225">
            <v>3.9199999999999999E-3</v>
          </cell>
          <cell r="F225">
            <v>67.02</v>
          </cell>
          <cell r="G225">
            <v>0.26</v>
          </cell>
        </row>
        <row r="226">
          <cell r="A226" t="str">
            <v>.4</v>
          </cell>
          <cell r="B226" t="str">
            <v>Ins Sinapi 13388</v>
          </cell>
          <cell r="C226" t="str">
            <v>Solda em barra de estanho-chumbo 50/50</v>
          </cell>
          <cell r="D226" t="str">
            <v>kg</v>
          </cell>
          <cell r="E226">
            <v>0.14399999999999999</v>
          </cell>
          <cell r="F226">
            <v>229.16</v>
          </cell>
          <cell r="G226">
            <v>33</v>
          </cell>
        </row>
        <row r="227">
          <cell r="A227" t="str">
            <v>.5</v>
          </cell>
          <cell r="B227" t="str">
            <v>Ins Sinapi 40784</v>
          </cell>
          <cell r="C227" t="str">
            <v>Calha quadrada de chapa de aco galvanizada num 24, corte 100 cm</v>
          </cell>
          <cell r="D227" t="str">
            <v>m</v>
          </cell>
          <cell r="E227">
            <v>0.84000000000000008</v>
          </cell>
          <cell r="F227">
            <v>105.64</v>
          </cell>
          <cell r="G227">
            <v>88.74</v>
          </cell>
        </row>
        <row r="228">
          <cell r="A228" t="str">
            <v>.6</v>
          </cell>
          <cell r="B228" t="str">
            <v>Sinapi 88316</v>
          </cell>
          <cell r="C228" t="str">
            <v>Servente com encargos complementares</v>
          </cell>
          <cell r="D228" t="str">
            <v>h</v>
          </cell>
          <cell r="E228">
            <v>0.63300000000000001</v>
          </cell>
          <cell r="F228">
            <v>15.42</v>
          </cell>
          <cell r="G228">
            <v>9.76</v>
          </cell>
        </row>
        <row r="229">
          <cell r="A229" t="str">
            <v>.7</v>
          </cell>
          <cell r="B229" t="str">
            <v>Sinapi 88323</v>
          </cell>
          <cell r="C229" t="str">
            <v>Telhadista com encargos complementares</v>
          </cell>
          <cell r="D229" t="str">
            <v>h</v>
          </cell>
          <cell r="E229">
            <v>0.53900000000000003</v>
          </cell>
          <cell r="F229">
            <v>21.05</v>
          </cell>
          <cell r="G229">
            <v>11.35</v>
          </cell>
        </row>
        <row r="230">
          <cell r="A230" t="str">
            <v>.8</v>
          </cell>
          <cell r="B230" t="str">
            <v>Sinapi 93281</v>
          </cell>
          <cell r="C230" t="str">
            <v xml:space="preserve">Guincho elétrico de coluna, capacidade 400 kg, com moto freio, motor trifásico de 1,25 cv - chp diurno. </v>
          </cell>
          <cell r="D230" t="str">
            <v>chp</v>
          </cell>
          <cell r="E230">
            <v>1.32E-2</v>
          </cell>
          <cell r="F230">
            <v>17.62</v>
          </cell>
          <cell r="G230">
            <v>0.23</v>
          </cell>
        </row>
        <row r="231">
          <cell r="A231" t="str">
            <v>.9</v>
          </cell>
          <cell r="B231" t="str">
            <v>Sinapi 93282</v>
          </cell>
          <cell r="C231" t="str">
            <v>Guincho elétrico de coluna, capacidade 400 kg, com moto freio, motor trifásico de 1,25 cv - chi diurno.</v>
          </cell>
          <cell r="D231" t="str">
            <v>chi</v>
          </cell>
          <cell r="E231">
            <v>1.83E-2</v>
          </cell>
          <cell r="F231">
            <v>16.559999999999999</v>
          </cell>
          <cell r="G231">
            <v>0.3</v>
          </cell>
        </row>
        <row r="232">
          <cell r="A232"/>
          <cell r="B232"/>
          <cell r="C232"/>
          <cell r="D232"/>
          <cell r="E232"/>
          <cell r="F232"/>
          <cell r="G232"/>
        </row>
        <row r="233">
          <cell r="A233"/>
          <cell r="B233"/>
          <cell r="C233"/>
          <cell r="D233"/>
          <cell r="E233"/>
          <cell r="F233"/>
          <cell r="G233"/>
        </row>
        <row r="234">
          <cell r="A234" t="str">
            <v>Composição 0024</v>
          </cell>
          <cell r="B234" t="str">
            <v>Comp. Sinapi 94229 para a calha especificada</v>
          </cell>
          <cell r="C234" t="str">
            <v>Calhas metálicas 60cm de desenvolvimento confeccionadas em chapa de zinco, conforme projeto. Fornecimento e colocação</v>
          </cell>
          <cell r="D234" t="str">
            <v>m</v>
          </cell>
          <cell r="E234">
            <v>1</v>
          </cell>
          <cell r="F234"/>
          <cell r="G234">
            <v>129.09</v>
          </cell>
        </row>
        <row r="235">
          <cell r="A235" t="str">
            <v>.1</v>
          </cell>
          <cell r="B235" t="str">
            <v>Ins Sinapi 142</v>
          </cell>
          <cell r="C235" t="str">
            <v>Selante elastico monocomponente a base de poliuretano para juntas diversas</v>
          </cell>
          <cell r="D235" t="str">
            <v>310ml</v>
          </cell>
          <cell r="E235">
            <v>0.1288</v>
          </cell>
          <cell r="F235">
            <v>47.53</v>
          </cell>
          <cell r="G235">
            <v>6.12</v>
          </cell>
        </row>
        <row r="236">
          <cell r="A236" t="str">
            <v>.2</v>
          </cell>
          <cell r="B236" t="str">
            <v>Ins Sinapi 5061</v>
          </cell>
          <cell r="C236" t="str">
            <v>Prego de aco polido com cabeca 18 x 27 (2 1/2 x 10)</v>
          </cell>
          <cell r="D236" t="str">
            <v>kg</v>
          </cell>
          <cell r="E236">
            <v>2.0000000000000004E-2</v>
          </cell>
          <cell r="F236">
            <v>23.23</v>
          </cell>
          <cell r="G236">
            <v>0.46</v>
          </cell>
        </row>
        <row r="237">
          <cell r="A237" t="str">
            <v>.3</v>
          </cell>
          <cell r="B237" t="str">
            <v>Ins Sinapi 5104</v>
          </cell>
          <cell r="C237" t="str">
            <v>Rebite de aluminio vazado de repuxo, 3,2 x 8 mm (1kg = 1025 unidades)</v>
          </cell>
          <cell r="D237" t="str">
            <v>kg</v>
          </cell>
          <cell r="E237">
            <v>3.9199999999999999E-3</v>
          </cell>
          <cell r="F237">
            <v>67.02</v>
          </cell>
          <cell r="G237">
            <v>0.26</v>
          </cell>
        </row>
        <row r="238">
          <cell r="A238" t="str">
            <v>.4</v>
          </cell>
          <cell r="B238" t="str">
            <v>Ins Sinapi 13388</v>
          </cell>
          <cell r="C238" t="str">
            <v>Solda em barra de estanho-chumbo 50/50</v>
          </cell>
          <cell r="D238" t="str">
            <v>kg</v>
          </cell>
          <cell r="E238">
            <v>0.14399999999999999</v>
          </cell>
          <cell r="F238">
            <v>229.16</v>
          </cell>
          <cell r="G238">
            <v>33</v>
          </cell>
        </row>
        <row r="239">
          <cell r="A239" t="str">
            <v>.5</v>
          </cell>
          <cell r="B239" t="str">
            <v>Ins Sinapi 40784</v>
          </cell>
          <cell r="C239" t="str">
            <v>Calha quadrada de chapa de aco galvanizada num 24, corte 100 cm</v>
          </cell>
          <cell r="D239" t="str">
            <v>m</v>
          </cell>
          <cell r="E239">
            <v>0.64</v>
          </cell>
          <cell r="F239">
            <v>105.64</v>
          </cell>
          <cell r="G239">
            <v>67.61</v>
          </cell>
        </row>
        <row r="240">
          <cell r="A240" t="str">
            <v>.6</v>
          </cell>
          <cell r="B240" t="str">
            <v>Sinapi 88316</v>
          </cell>
          <cell r="C240" t="str">
            <v>Servente com encargos complementares</v>
          </cell>
          <cell r="D240" t="str">
            <v>h</v>
          </cell>
          <cell r="E240">
            <v>0.63300000000000001</v>
          </cell>
          <cell r="F240">
            <v>15.42</v>
          </cell>
          <cell r="G240">
            <v>9.76</v>
          </cell>
        </row>
        <row r="241">
          <cell r="A241" t="str">
            <v>.7</v>
          </cell>
          <cell r="B241" t="str">
            <v>Sinapi 88323</v>
          </cell>
          <cell r="C241" t="str">
            <v>Telhadista com encargos complementares</v>
          </cell>
          <cell r="D241" t="str">
            <v>h</v>
          </cell>
          <cell r="E241">
            <v>0.53900000000000003</v>
          </cell>
          <cell r="F241">
            <v>21.05</v>
          </cell>
          <cell r="G241">
            <v>11.35</v>
          </cell>
        </row>
        <row r="242">
          <cell r="A242" t="str">
            <v>.8</v>
          </cell>
          <cell r="B242" t="str">
            <v>Sinapi 93281</v>
          </cell>
          <cell r="C242" t="str">
            <v xml:space="preserve">Guincho elétrico de coluna, capacidade 400 kg, com moto freio, motor trifásico de 1,25 cv - chp diurno. </v>
          </cell>
          <cell r="D242" t="str">
            <v>chp</v>
          </cell>
          <cell r="E242">
            <v>1.32E-2</v>
          </cell>
          <cell r="F242">
            <v>17.62</v>
          </cell>
          <cell r="G242">
            <v>0.23</v>
          </cell>
        </row>
        <row r="243">
          <cell r="A243" t="str">
            <v>.9</v>
          </cell>
          <cell r="B243" t="str">
            <v>Sinapi 93282</v>
          </cell>
          <cell r="C243" t="str">
            <v>Guincho elétrico de coluna, capacidade 400 kg, com moto freio, motor trifásico de 1,25 cv - chi diurno.</v>
          </cell>
          <cell r="D243" t="str">
            <v>chi</v>
          </cell>
          <cell r="E243">
            <v>1.83E-2</v>
          </cell>
          <cell r="F243">
            <v>16.559999999999999</v>
          </cell>
          <cell r="G243">
            <v>0.3</v>
          </cell>
        </row>
        <row r="244">
          <cell r="A244"/>
          <cell r="B244"/>
          <cell r="C244"/>
          <cell r="D244"/>
          <cell r="E244"/>
          <cell r="F244"/>
          <cell r="G244"/>
        </row>
        <row r="245">
          <cell r="A245"/>
          <cell r="B245"/>
          <cell r="C245"/>
          <cell r="D245"/>
          <cell r="E245"/>
          <cell r="F245"/>
          <cell r="G245"/>
        </row>
        <row r="246">
          <cell r="A246" t="str">
            <v>Composição 0025</v>
          </cell>
          <cell r="B246" t="str">
            <v>Comp. Sinapi 94229 para a pingadeira especificada</v>
          </cell>
          <cell r="C246" t="str">
            <v>Pingadeiras L=22cm confeccionadas em chapa de zinco, conforme projeto. Fornecimento e colocação</v>
          </cell>
          <cell r="D246" t="str">
            <v>m</v>
          </cell>
          <cell r="E246">
            <v>1</v>
          </cell>
          <cell r="F246"/>
          <cell r="G246">
            <v>93.63000000000001</v>
          </cell>
        </row>
        <row r="247">
          <cell r="A247" t="str">
            <v>.1</v>
          </cell>
          <cell r="B247" t="str">
            <v>Ins Sinapi 142</v>
          </cell>
          <cell r="C247" t="str">
            <v>Selante elastico monocomponente a base de poliuretano para juntas diversas</v>
          </cell>
          <cell r="D247" t="str">
            <v>310ml</v>
          </cell>
          <cell r="E247">
            <v>0.1288</v>
          </cell>
          <cell r="F247">
            <v>47.53</v>
          </cell>
          <cell r="G247">
            <v>6.12</v>
          </cell>
        </row>
        <row r="248">
          <cell r="A248" t="str">
            <v>.2</v>
          </cell>
          <cell r="B248" t="str">
            <v>Ins Sinapi 5061</v>
          </cell>
          <cell r="C248" t="str">
            <v>Prego de aco polido com cabeca 18 x 27 (2 1/2 x 10)</v>
          </cell>
          <cell r="D248" t="str">
            <v>kg</v>
          </cell>
          <cell r="E248">
            <v>2.0000000000000004E-2</v>
          </cell>
          <cell r="F248">
            <v>23.23</v>
          </cell>
          <cell r="G248">
            <v>0.46</v>
          </cell>
        </row>
        <row r="249">
          <cell r="A249" t="str">
            <v>.3</v>
          </cell>
          <cell r="B249" t="str">
            <v>Ins Sinapi 5104</v>
          </cell>
          <cell r="C249" t="str">
            <v>Rebite de aluminio vazado de repuxo, 3,2 x 8 mm (1kg = 1025 unidades)</v>
          </cell>
          <cell r="D249" t="str">
            <v>kg</v>
          </cell>
          <cell r="E249">
            <v>3.9199999999999999E-3</v>
          </cell>
          <cell r="F249">
            <v>67.02</v>
          </cell>
          <cell r="G249">
            <v>0.26</v>
          </cell>
        </row>
        <row r="250">
          <cell r="A250" t="str">
            <v>.4</v>
          </cell>
          <cell r="B250" t="str">
            <v>Ins Sinapi 13388</v>
          </cell>
          <cell r="C250" t="str">
            <v>Solda em barra de estanho-chumbo 50/50</v>
          </cell>
          <cell r="D250" t="str">
            <v>kg</v>
          </cell>
          <cell r="E250">
            <v>0.14399999999999999</v>
          </cell>
          <cell r="F250">
            <v>229.16</v>
          </cell>
          <cell r="G250">
            <v>33</v>
          </cell>
        </row>
        <row r="251">
          <cell r="A251" t="str">
            <v>.5</v>
          </cell>
          <cell r="B251" t="str">
            <v>Ins Sinapi 1113</v>
          </cell>
          <cell r="C251" t="str">
            <v>Rufo externo/interno de chapa de aco galvanizada num 26, corte 33 cm</v>
          </cell>
          <cell r="D251" t="str">
            <v>m</v>
          </cell>
          <cell r="E251">
            <v>1</v>
          </cell>
          <cell r="F251">
            <v>32.15</v>
          </cell>
          <cell r="G251">
            <v>32.15</v>
          </cell>
        </row>
        <row r="252">
          <cell r="A252" t="str">
            <v>.6</v>
          </cell>
          <cell r="B252" t="str">
            <v>Sinapi 88316</v>
          </cell>
          <cell r="C252" t="str">
            <v>Servente com encargos complementares</v>
          </cell>
          <cell r="D252" t="str">
            <v>h</v>
          </cell>
          <cell r="E252">
            <v>0.63300000000000001</v>
          </cell>
          <cell r="F252">
            <v>15.42</v>
          </cell>
          <cell r="G252">
            <v>9.76</v>
          </cell>
        </row>
        <row r="253">
          <cell r="A253" t="str">
            <v>.7</v>
          </cell>
          <cell r="B253" t="str">
            <v>Sinapi 88323</v>
          </cell>
          <cell r="C253" t="str">
            <v>Telhadista com encargos complementares</v>
          </cell>
          <cell r="D253" t="str">
            <v>h</v>
          </cell>
          <cell r="E253">
            <v>0.53900000000000003</v>
          </cell>
          <cell r="F253">
            <v>21.05</v>
          </cell>
          <cell r="G253">
            <v>11.35</v>
          </cell>
        </row>
        <row r="254">
          <cell r="A254" t="str">
            <v>.8</v>
          </cell>
          <cell r="B254" t="str">
            <v>Sinapi 93281</v>
          </cell>
          <cell r="C254" t="str">
            <v xml:space="preserve">Guincho elétrico de coluna, capacidade 400 kg, com moto freio, motor trifásico de 1,25 cv - chp diurno. </v>
          </cell>
          <cell r="D254" t="str">
            <v>chp</v>
          </cell>
          <cell r="E254">
            <v>1.32E-2</v>
          </cell>
          <cell r="F254">
            <v>17.62</v>
          </cell>
          <cell r="G254">
            <v>0.23</v>
          </cell>
        </row>
        <row r="255">
          <cell r="A255" t="str">
            <v>.9</v>
          </cell>
          <cell r="B255" t="str">
            <v>Sinapi 93282</v>
          </cell>
          <cell r="C255" t="str">
            <v>Guincho elétrico de coluna, capacidade 400 kg, com moto freio, motor trifásico de 1,25 cv - chi diurno.</v>
          </cell>
          <cell r="D255" t="str">
            <v>chi</v>
          </cell>
          <cell r="E255">
            <v>1.83E-2</v>
          </cell>
          <cell r="F255">
            <v>16.559999999999999</v>
          </cell>
          <cell r="G255">
            <v>0.3</v>
          </cell>
        </row>
        <row r="256">
          <cell r="A256"/>
          <cell r="B256"/>
          <cell r="C256"/>
          <cell r="D256"/>
          <cell r="E256"/>
          <cell r="F256"/>
          <cell r="G256"/>
        </row>
        <row r="257">
          <cell r="A257"/>
          <cell r="B257"/>
          <cell r="C257"/>
          <cell r="D257"/>
          <cell r="E257"/>
          <cell r="F257"/>
          <cell r="G257"/>
        </row>
        <row r="258">
          <cell r="A258" t="str">
            <v>Composição 0026</v>
          </cell>
          <cell r="B258" t="str">
            <v xml:space="preserve">Composições Sinapi </v>
          </cell>
          <cell r="C258" t="str">
            <v>Contrapiso em concreto fck 20 MPa inclusive armação espessura de 8cm, com uso de tela Q-138 sobre lona plástica (em todos os pisos sobre o terreno exceto o Auditório que terá laje armada)</v>
          </cell>
          <cell r="D258" t="str">
            <v>m2</v>
          </cell>
          <cell r="E258">
            <v>1</v>
          </cell>
          <cell r="F258"/>
          <cell r="G258">
            <v>96.22</v>
          </cell>
        </row>
        <row r="259">
          <cell r="A259" t="str">
            <v>.1</v>
          </cell>
          <cell r="B259" t="str">
            <v>Sinapi 94964</v>
          </cell>
          <cell r="C259" t="str">
            <v>Concreto fck = 20 MPa, traço 1:2,7:3 (em massa seca de cimento/ areia média/ brita 1) - preparo mecânico com betoneira 400 l</v>
          </cell>
          <cell r="D259" t="str">
            <v>m3</v>
          </cell>
          <cell r="E259">
            <v>0.08</v>
          </cell>
          <cell r="F259">
            <v>514.47</v>
          </cell>
          <cell r="G259">
            <v>41.16</v>
          </cell>
        </row>
        <row r="260">
          <cell r="A260" t="str">
            <v>.2</v>
          </cell>
          <cell r="B260" t="str">
            <v>Sinapi 103670</v>
          </cell>
          <cell r="C260" t="str">
            <v>lançamento com uso de baldes, adensamento e acabamento de concreto em estruturas. af_02/2022</v>
          </cell>
          <cell r="D260" t="str">
            <v>m3</v>
          </cell>
          <cell r="E260">
            <v>0.08</v>
          </cell>
          <cell r="F260">
            <v>221.2</v>
          </cell>
          <cell r="G260">
            <v>17.7</v>
          </cell>
        </row>
        <row r="261">
          <cell r="A261" t="str">
            <v>.3</v>
          </cell>
          <cell r="B261" t="str">
            <v>Sinapi 97090</v>
          </cell>
          <cell r="C261" t="str">
            <v>Armação para execução de radier, piso de concreto ou laje sobre solo, com uso de tela Q-138</v>
          </cell>
          <cell r="D261" t="str">
            <v>kg</v>
          </cell>
          <cell r="E261">
            <v>2.2000000000000002</v>
          </cell>
          <cell r="F261">
            <v>16.98</v>
          </cell>
          <cell r="G261">
            <v>37.36</v>
          </cell>
        </row>
        <row r="262">
          <cell r="A262"/>
          <cell r="B262"/>
          <cell r="C262"/>
          <cell r="D262"/>
          <cell r="E262"/>
          <cell r="F262"/>
          <cell r="G262"/>
        </row>
        <row r="263">
          <cell r="A263"/>
          <cell r="B263"/>
          <cell r="C263"/>
          <cell r="D263"/>
          <cell r="E263"/>
          <cell r="F263"/>
          <cell r="G263"/>
        </row>
        <row r="264">
          <cell r="A264" t="str">
            <v>Composição 0027</v>
          </cell>
          <cell r="B264" t="str">
            <v>Comp. Sinapi 87260 para a cerâmica indicada</v>
          </cell>
          <cell r="C264" t="str">
            <v>Pavimentação em Porcelanato Portobello 60x60 - Linha Essencial - Cimento Cinza Bold ou equivalente, argamassa pré-fabricada, com rejunte epóxi. Fornecimento e colocação</v>
          </cell>
          <cell r="D264" t="str">
            <v>m2</v>
          </cell>
          <cell r="E264">
            <v>1</v>
          </cell>
          <cell r="F264"/>
          <cell r="G264">
            <v>146.85</v>
          </cell>
        </row>
        <row r="265">
          <cell r="A265" t="str">
            <v>.1</v>
          </cell>
          <cell r="B265" t="str">
            <v>Sinapi 88256</v>
          </cell>
          <cell r="C265" t="str">
            <v xml:space="preserve">Azulejista ou ladrilhista com encargos complementares </v>
          </cell>
          <cell r="D265" t="str">
            <v>h</v>
          </cell>
          <cell r="E265">
            <v>0.39</v>
          </cell>
          <cell r="F265">
            <v>21.42</v>
          </cell>
          <cell r="G265">
            <v>8.35</v>
          </cell>
        </row>
        <row r="266">
          <cell r="A266" t="str">
            <v>.2</v>
          </cell>
          <cell r="B266" t="str">
            <v>Sinapi 88316</v>
          </cell>
          <cell r="C266" t="str">
            <v>Servente com encargos complementares</v>
          </cell>
          <cell r="D266" t="str">
            <v>h</v>
          </cell>
          <cell r="E266">
            <v>0.19</v>
          </cell>
          <cell r="F266">
            <v>15.42</v>
          </cell>
          <cell r="G266">
            <v>2.93</v>
          </cell>
        </row>
        <row r="267">
          <cell r="A267" t="str">
            <v>.3</v>
          </cell>
          <cell r="B267" t="str">
            <v>Proposta</v>
          </cell>
          <cell r="C267" t="str">
            <v>Porcelanato Portobello 60x60 - Linha Essencial - Cimento Cinza Bold</v>
          </cell>
          <cell r="D267" t="str">
            <v>m2</v>
          </cell>
          <cell r="E267">
            <v>1.06</v>
          </cell>
          <cell r="F267">
            <v>85.42</v>
          </cell>
          <cell r="G267">
            <v>90.55</v>
          </cell>
        </row>
        <row r="268">
          <cell r="A268" t="str">
            <v>.4</v>
          </cell>
          <cell r="B268" t="str">
            <v>Ins Sinapi 37329</v>
          </cell>
          <cell r="C268" t="str">
            <v>Rejunte epóxi colorido</v>
          </cell>
          <cell r="D268" t="str">
            <v>kg</v>
          </cell>
          <cell r="E268">
            <v>0.24</v>
          </cell>
          <cell r="F268">
            <v>92.75</v>
          </cell>
          <cell r="G268">
            <v>22.26</v>
          </cell>
        </row>
        <row r="269">
          <cell r="A269" t="str">
            <v>.5</v>
          </cell>
          <cell r="B269" t="str">
            <v>Ins Sinapi 37596</v>
          </cell>
          <cell r="C269" t="str">
            <v>Argamassa colante tipo ACIII - E</v>
          </cell>
          <cell r="D269" t="str">
            <v>kg</v>
          </cell>
          <cell r="E269">
            <v>8.6199999999999992</v>
          </cell>
          <cell r="F269">
            <v>2.64</v>
          </cell>
          <cell r="G269">
            <v>22.76</v>
          </cell>
        </row>
        <row r="270">
          <cell r="A270"/>
          <cell r="B270"/>
          <cell r="C270"/>
          <cell r="D270"/>
          <cell r="E270"/>
          <cell r="F270"/>
          <cell r="G270"/>
        </row>
        <row r="271">
          <cell r="A271"/>
          <cell r="B271"/>
          <cell r="C271"/>
          <cell r="D271"/>
          <cell r="E271"/>
          <cell r="F271"/>
          <cell r="G271"/>
        </row>
        <row r="272">
          <cell r="A272" t="str">
            <v>Composição 0028</v>
          </cell>
          <cell r="B272" t="str">
            <v>Comp. Sinapi 101736 adaptada para o piso indicado</v>
          </cell>
          <cell r="C272" t="str">
            <v>Piso vinílico em manta. Alto tráfego. Espessura mínima 2mm. Cor cinza, arremates e terminações de piso em metal cor prata. Ref.: Linha Decode Cold Grey, A908, Tarkett. Fornecimento e colocação</v>
          </cell>
          <cell r="D272" t="str">
            <v>m2</v>
          </cell>
          <cell r="E272">
            <v>1</v>
          </cell>
          <cell r="F272"/>
          <cell r="G272">
            <v>266.2</v>
          </cell>
        </row>
        <row r="273">
          <cell r="A273" t="str">
            <v>.1</v>
          </cell>
          <cell r="B273" t="str">
            <v>Ins Sinapi 4791</v>
          </cell>
          <cell r="C273" t="str">
            <v>Adesivo Acrílico / Cola de Contato</v>
          </cell>
          <cell r="D273" t="str">
            <v>kg</v>
          </cell>
          <cell r="E273">
            <v>0.56369999999999998</v>
          </cell>
          <cell r="F273">
            <v>29.94</v>
          </cell>
          <cell r="G273">
            <v>16.88</v>
          </cell>
        </row>
        <row r="274">
          <cell r="A274" t="str">
            <v>.2</v>
          </cell>
          <cell r="B274" t="str">
            <v>Proposta</v>
          </cell>
          <cell r="C274" t="str">
            <v>Piso vinílico em manta. Alto tráfego. Espessura mínima 2mm. Cor cinza, arremates e terminações de piso em metal cor prata. Ref.: Linha Decode Cold Grey, A908, Tarkett</v>
          </cell>
          <cell r="D274" t="str">
            <v>m2</v>
          </cell>
          <cell r="E274">
            <v>1.06</v>
          </cell>
          <cell r="F274">
            <v>223</v>
          </cell>
          <cell r="G274">
            <v>236.38</v>
          </cell>
        </row>
        <row r="275">
          <cell r="A275" t="str">
            <v>.3</v>
          </cell>
          <cell r="B275" t="str">
            <v>Sinapi 88261</v>
          </cell>
          <cell r="C275" t="str">
            <v>Carpinteiro de esquadrias com encargos complementares</v>
          </cell>
          <cell r="D275" t="str">
            <v>h</v>
          </cell>
          <cell r="E275">
            <v>0.48359999999999997</v>
          </cell>
          <cell r="F275">
            <v>20.32</v>
          </cell>
          <cell r="G275">
            <v>9.83</v>
          </cell>
        </row>
        <row r="276">
          <cell r="A276" t="str">
            <v>.4</v>
          </cell>
          <cell r="B276" t="str">
            <v>Sinapi 88316</v>
          </cell>
          <cell r="C276" t="str">
            <v>Servente com encargos complementares</v>
          </cell>
          <cell r="D276" t="str">
            <v>h</v>
          </cell>
          <cell r="E276">
            <v>0.20150000000000001</v>
          </cell>
          <cell r="F276">
            <v>15.42</v>
          </cell>
          <cell r="G276">
            <v>3.11</v>
          </cell>
        </row>
        <row r="277">
          <cell r="A277"/>
          <cell r="B277"/>
          <cell r="C277"/>
          <cell r="D277"/>
          <cell r="E277"/>
          <cell r="F277"/>
          <cell r="G277"/>
        </row>
        <row r="278">
          <cell r="A278"/>
          <cell r="B278"/>
          <cell r="C278"/>
          <cell r="D278"/>
          <cell r="E278"/>
          <cell r="F278"/>
          <cell r="G278"/>
        </row>
        <row r="279">
          <cell r="A279" t="str">
            <v>Composição 0029</v>
          </cell>
          <cell r="B279" t="str">
            <v>Comp. Sinapi 72187 para o piso especificado</v>
          </cell>
          <cell r="C279" t="str">
            <v>Pavimentação tátil de alerta / direcional em placas de borracha, de assentamento com argamassa, para aplicação em áreas internas. Fornecimento e colocação</v>
          </cell>
          <cell r="D279" t="str">
            <v>m2</v>
          </cell>
          <cell r="E279">
            <v>1</v>
          </cell>
          <cell r="F279"/>
          <cell r="G279">
            <v>192.47999999999996</v>
          </cell>
        </row>
        <row r="280">
          <cell r="A280" t="str">
            <v>.1</v>
          </cell>
          <cell r="B280" t="str">
            <v>Proposta</v>
          </cell>
          <cell r="C280" t="str">
            <v>Pavimentação tátil de alerta / direcional em placas de borracha</v>
          </cell>
          <cell r="D280" t="str">
            <v>m2</v>
          </cell>
          <cell r="E280">
            <v>1.05</v>
          </cell>
          <cell r="F280">
            <v>158.9</v>
          </cell>
          <cell r="G280">
            <v>166.85</v>
          </cell>
        </row>
        <row r="281">
          <cell r="A281" t="str">
            <v>.2</v>
          </cell>
          <cell r="B281" t="str">
            <v>Sinapi 87298</v>
          </cell>
          <cell r="C281" t="str">
            <v>Argamassa traço 1:3 (cimento e areia média) para contrapiso, preparo mecânico com betoneira 400 l</v>
          </cell>
          <cell r="D281" t="str">
            <v>m3</v>
          </cell>
          <cell r="E281">
            <v>1.2E-2</v>
          </cell>
          <cell r="F281">
            <v>724.6</v>
          </cell>
          <cell r="G281">
            <v>8.6999999999999993</v>
          </cell>
        </row>
        <row r="282">
          <cell r="A282" t="str">
            <v>.3</v>
          </cell>
          <cell r="B282" t="str">
            <v>Sinapi 88309</v>
          </cell>
          <cell r="C282" t="str">
            <v>Pedreiro com encargos complementares</v>
          </cell>
          <cell r="D282" t="str">
            <v>h</v>
          </cell>
          <cell r="E282">
            <v>0.5</v>
          </cell>
          <cell r="F282">
            <v>21.51</v>
          </cell>
          <cell r="G282">
            <v>10.76</v>
          </cell>
        </row>
        <row r="283">
          <cell r="A283" t="str">
            <v>.4</v>
          </cell>
          <cell r="B283" t="str">
            <v>Sinapi 88316</v>
          </cell>
          <cell r="C283" t="str">
            <v>Servente com encargos complementares</v>
          </cell>
          <cell r="D283" t="str">
            <v>h</v>
          </cell>
          <cell r="E283">
            <v>0.4</v>
          </cell>
          <cell r="F283">
            <v>15.42</v>
          </cell>
          <cell r="G283">
            <v>6.17</v>
          </cell>
        </row>
        <row r="284">
          <cell r="A284"/>
          <cell r="B284"/>
          <cell r="C284"/>
          <cell r="D284"/>
          <cell r="E284"/>
          <cell r="F284"/>
          <cell r="G284"/>
        </row>
        <row r="285">
          <cell r="A285"/>
          <cell r="B285"/>
          <cell r="C285"/>
          <cell r="D285"/>
          <cell r="E285"/>
          <cell r="F285"/>
          <cell r="G285"/>
        </row>
        <row r="286">
          <cell r="A286" t="str">
            <v>Composição 0030</v>
          </cell>
          <cell r="B286" t="str">
            <v>Comp. Sinapi 87264 com insumos Sinapi e Mercado</v>
          </cell>
          <cell r="C286" t="str">
            <v>Revestimento Esmaltado Borda Reta Glacier White Branco 30x60cm Portobello ou equivalente. Fornecimento e colocação</v>
          </cell>
          <cell r="D286" t="str">
            <v>m2</v>
          </cell>
          <cell r="E286">
            <v>1</v>
          </cell>
          <cell r="F286"/>
          <cell r="G286">
            <v>111.47</v>
          </cell>
        </row>
        <row r="287">
          <cell r="A287" t="str">
            <v>.1</v>
          </cell>
          <cell r="B287" t="str">
            <v>Proposta</v>
          </cell>
          <cell r="C287" t="str">
            <v>Revestimento Esmaltado Borda Reta Glacier White Branco 30x60cm Portobello</v>
          </cell>
          <cell r="D287" t="str">
            <v>m2</v>
          </cell>
          <cell r="E287">
            <v>1.06</v>
          </cell>
          <cell r="F287">
            <v>79.900000000000006</v>
          </cell>
          <cell r="G287">
            <v>84.69</v>
          </cell>
        </row>
        <row r="288">
          <cell r="A288" t="str">
            <v>.2</v>
          </cell>
          <cell r="B288" t="str">
            <v>Ins Sinapi 1381</v>
          </cell>
          <cell r="C288" t="str">
            <v>Argamassa colante AC I para ceramicas</v>
          </cell>
          <cell r="D288" t="str">
            <v>kg</v>
          </cell>
          <cell r="E288">
            <v>4.8600000000000003</v>
          </cell>
          <cell r="F288">
            <v>0.75</v>
          </cell>
          <cell r="G288">
            <v>3.65</v>
          </cell>
        </row>
        <row r="289">
          <cell r="A289" t="str">
            <v>.3</v>
          </cell>
          <cell r="B289" t="str">
            <v>Ins Sinapi 34357</v>
          </cell>
          <cell r="C289" t="str">
            <v>Rejunte cimenticio, qualquer cor</v>
          </cell>
          <cell r="D289" t="str">
            <v>kg</v>
          </cell>
          <cell r="E289">
            <v>0.42</v>
          </cell>
          <cell r="F289">
            <v>4.4000000000000004</v>
          </cell>
          <cell r="G289">
            <v>1.85</v>
          </cell>
        </row>
        <row r="290">
          <cell r="A290" t="str">
            <v>.4</v>
          </cell>
          <cell r="B290" t="str">
            <v>Sinapi 88256</v>
          </cell>
          <cell r="C290" t="str">
            <v xml:space="preserve">Azulejista ou ladrilhista com encargos complementares </v>
          </cell>
          <cell r="D290" t="str">
            <v>h</v>
          </cell>
          <cell r="E290">
            <v>0.72</v>
          </cell>
          <cell r="F290">
            <v>21.42</v>
          </cell>
          <cell r="G290">
            <v>15.42</v>
          </cell>
        </row>
        <row r="291">
          <cell r="A291" t="str">
            <v>.5</v>
          </cell>
          <cell r="B291" t="str">
            <v>Sinapi 88316</v>
          </cell>
          <cell r="C291" t="str">
            <v>Servente com encargos complementares</v>
          </cell>
          <cell r="D291" t="str">
            <v>h</v>
          </cell>
          <cell r="E291">
            <v>0.38</v>
          </cell>
          <cell r="F291">
            <v>15.42</v>
          </cell>
          <cell r="G291">
            <v>5.86</v>
          </cell>
        </row>
        <row r="292">
          <cell r="A292"/>
          <cell r="B292"/>
          <cell r="C292"/>
          <cell r="D292"/>
          <cell r="E292"/>
          <cell r="F292"/>
          <cell r="G292"/>
        </row>
        <row r="293">
          <cell r="A293"/>
          <cell r="B293"/>
          <cell r="C293"/>
          <cell r="D293"/>
          <cell r="E293"/>
          <cell r="F293"/>
          <cell r="G293"/>
        </row>
        <row r="294">
          <cell r="A294" t="str">
            <v>Composição 0031</v>
          </cell>
          <cell r="B294" t="str">
            <v>Comp. Criada com insumos Sinapi e de Mercado</v>
          </cell>
          <cell r="C294" t="str">
            <v>Carpete em rolo aplicado na parede, de alta performance, Linha Plain Bac, cor Azure (767), Belgotex. Fornecimento e colocação</v>
          </cell>
          <cell r="D294" t="str">
            <v>m2</v>
          </cell>
          <cell r="E294">
            <v>1</v>
          </cell>
          <cell r="F294"/>
          <cell r="G294">
            <v>175.45</v>
          </cell>
        </row>
        <row r="295">
          <cell r="A295" t="str">
            <v>.1</v>
          </cell>
          <cell r="B295" t="str">
            <v>Proposta</v>
          </cell>
          <cell r="C295" t="str">
            <v>Carpete em rolo aplicado na parede, de alta performance, Linha Plain Bac, cor Azure (767), Belgotex</v>
          </cell>
          <cell r="D295" t="str">
            <v>m2</v>
          </cell>
          <cell r="E295">
            <v>1</v>
          </cell>
          <cell r="F295">
            <v>139.04</v>
          </cell>
          <cell r="G295">
            <v>139.04</v>
          </cell>
        </row>
        <row r="296">
          <cell r="A296" t="str">
            <v>.2</v>
          </cell>
          <cell r="B296" t="str">
            <v>Ins Sinapi 4791</v>
          </cell>
          <cell r="C296" t="str">
            <v>Adesivo Acrílico / Cola de Contato</v>
          </cell>
          <cell r="D296" t="str">
            <v>kg</v>
          </cell>
          <cell r="E296">
            <v>0.5</v>
          </cell>
          <cell r="F296">
            <v>29.94</v>
          </cell>
          <cell r="G296">
            <v>14.97</v>
          </cell>
        </row>
        <row r="297">
          <cell r="A297" t="str">
            <v>.3</v>
          </cell>
          <cell r="B297" t="str">
            <v>Sinapi 88261</v>
          </cell>
          <cell r="C297" t="str">
            <v>Carpinteiro de esquadrias com encargos complementares</v>
          </cell>
          <cell r="D297" t="str">
            <v>h</v>
          </cell>
          <cell r="E297">
            <v>0.6</v>
          </cell>
          <cell r="F297">
            <v>20.32</v>
          </cell>
          <cell r="G297">
            <v>12.19</v>
          </cell>
        </row>
        <row r="298">
          <cell r="A298" t="str">
            <v>.4</v>
          </cell>
          <cell r="B298" t="str">
            <v>Sinapi 88316</v>
          </cell>
          <cell r="C298" t="str">
            <v>Servente com encargos complementares</v>
          </cell>
          <cell r="D298" t="str">
            <v>h</v>
          </cell>
          <cell r="E298">
            <v>0.6</v>
          </cell>
          <cell r="F298">
            <v>15.42</v>
          </cell>
          <cell r="G298">
            <v>9.25</v>
          </cell>
        </row>
        <row r="299">
          <cell r="A299"/>
          <cell r="B299"/>
          <cell r="C299"/>
          <cell r="D299"/>
          <cell r="E299"/>
          <cell r="F299"/>
          <cell r="G299"/>
        </row>
        <row r="300">
          <cell r="A300"/>
          <cell r="B300"/>
          <cell r="C300"/>
          <cell r="D300"/>
          <cell r="E300"/>
          <cell r="F300"/>
          <cell r="G300"/>
        </row>
        <row r="301">
          <cell r="A301" t="str">
            <v>Composição 0032</v>
          </cell>
          <cell r="B301" t="str">
            <v>Comp. Criada a partir do elemento</v>
          </cell>
          <cell r="C301" t="str">
            <v>Painel fonorrefletente 3d acústico sob medida MDF ignífugo. ref. NEXACUSTIC LISO, padrão Nogal. Fornecimento e colocação</v>
          </cell>
          <cell r="D301" t="str">
            <v>un</v>
          </cell>
          <cell r="E301">
            <v>1</v>
          </cell>
          <cell r="F301"/>
          <cell r="G301">
            <v>921.81</v>
          </cell>
        </row>
        <row r="302">
          <cell r="A302" t="str">
            <v>.1</v>
          </cell>
          <cell r="B302" t="str">
            <v>Proposta</v>
          </cell>
          <cell r="C302" t="str">
            <v>Painel fonorrefletente 3d acústico sob medida MDF ignífugo. ref. NEXACUSTIC LISO, padrão Nogal</v>
          </cell>
          <cell r="D302" t="str">
            <v>m2</v>
          </cell>
          <cell r="E302">
            <v>1.31</v>
          </cell>
          <cell r="F302">
            <v>490.48</v>
          </cell>
          <cell r="G302">
            <v>642.53</v>
          </cell>
        </row>
        <row r="303">
          <cell r="A303" t="str">
            <v>.2</v>
          </cell>
          <cell r="B303" t="str">
            <v>Proposta</v>
          </cell>
          <cell r="C303" t="str">
            <v>Perfil Nexacustic 3000 mm</v>
          </cell>
          <cell r="D303" t="str">
            <v>un</v>
          </cell>
          <cell r="E303">
            <v>0.9345</v>
          </cell>
          <cell r="F303">
            <v>40.340000000000003</v>
          </cell>
          <cell r="G303">
            <v>37.700000000000003</v>
          </cell>
        </row>
        <row r="304">
          <cell r="A304" t="str">
            <v>.3</v>
          </cell>
          <cell r="B304" t="str">
            <v>Proposta</v>
          </cell>
          <cell r="C304" t="str">
            <v>Clip início e fim 32 x 25 mm</v>
          </cell>
          <cell r="D304" t="str">
            <v>un</v>
          </cell>
          <cell r="E304">
            <v>1.869</v>
          </cell>
          <cell r="F304">
            <v>2.2599999999999998</v>
          </cell>
          <cell r="G304">
            <v>4.22</v>
          </cell>
        </row>
        <row r="305">
          <cell r="A305" t="str">
            <v>.4</v>
          </cell>
          <cell r="B305" t="str">
            <v>Proposta</v>
          </cell>
          <cell r="C305" t="str">
            <v>Clip intermediário 45 x 38 mm</v>
          </cell>
          <cell r="D305" t="str">
            <v>un</v>
          </cell>
          <cell r="E305">
            <v>15.37</v>
          </cell>
          <cell r="F305">
            <v>1.2</v>
          </cell>
          <cell r="G305">
            <v>18.440000000000001</v>
          </cell>
        </row>
        <row r="306">
          <cell r="A306" t="str">
            <v>.5</v>
          </cell>
          <cell r="B306" t="str">
            <v>Proposta</v>
          </cell>
          <cell r="C306" t="str">
            <v>Frete de Diadema a Gurupi - TO (R$ 4.016,46 / R$ 49.541,12) = 8,10%</v>
          </cell>
          <cell r="D306" t="str">
            <v>un</v>
          </cell>
          <cell r="E306">
            <v>8.1000000000000003E-2</v>
          </cell>
          <cell r="F306">
            <v>702.8900000000001</v>
          </cell>
          <cell r="G306">
            <v>56.93</v>
          </cell>
        </row>
        <row r="307">
          <cell r="A307" t="str">
            <v>.6</v>
          </cell>
          <cell r="B307" t="str">
            <v>Proposta</v>
          </cell>
          <cell r="C307" t="str">
            <v>Placa de Lã de Rocha fixada a perfis guia 48mm, conforme detalhe</v>
          </cell>
          <cell r="D307" t="str">
            <v>un</v>
          </cell>
          <cell r="E307">
            <v>2</v>
          </cell>
          <cell r="F307">
            <v>18.510000000000002</v>
          </cell>
          <cell r="G307">
            <v>37.020000000000003</v>
          </cell>
        </row>
        <row r="308">
          <cell r="A308" t="str">
            <v>.7</v>
          </cell>
          <cell r="B308" t="str">
            <v>Ins Sinapi 37586</v>
          </cell>
          <cell r="C308" t="str">
            <v>Pino de aco com arruela conica, diametro arruela = *23* mm e comp haste = *27* mm (acao indireta)</v>
          </cell>
          <cell r="D308" t="str">
            <v>cento</v>
          </cell>
          <cell r="E308">
            <v>2.9000000000000001E-2</v>
          </cell>
          <cell r="F308">
            <v>47.05</v>
          </cell>
          <cell r="G308">
            <v>1.36</v>
          </cell>
        </row>
        <row r="309">
          <cell r="A309" t="str">
            <v>.8</v>
          </cell>
          <cell r="B309" t="str">
            <v>Ins Sinapi 39418</v>
          </cell>
          <cell r="C309" t="str">
            <v>Perfil guia, formato u, em aco zincado, para estrutura parede drywall, e = 0,5 mm, 48 x 3000 mm (l x c)</v>
          </cell>
          <cell r="D309" t="str">
            <v>m</v>
          </cell>
          <cell r="E309">
            <v>9.35</v>
          </cell>
          <cell r="F309">
            <v>7.71</v>
          </cell>
          <cell r="G309">
            <v>72.09</v>
          </cell>
        </row>
        <row r="310">
          <cell r="A310" t="str">
            <v>.9</v>
          </cell>
          <cell r="B310" t="str">
            <v>Ins Sinapi 39433</v>
          </cell>
          <cell r="C310" t="str">
            <v>Massa de rejunte pronta para tratamento de juntas de chapa de gesso para drywall, sem adicao de agua</v>
          </cell>
          <cell r="D310" t="str">
            <v>kg</v>
          </cell>
          <cell r="E310">
            <v>1.0327</v>
          </cell>
          <cell r="F310">
            <v>2.78</v>
          </cell>
          <cell r="G310">
            <v>2.87</v>
          </cell>
        </row>
        <row r="311">
          <cell r="A311" t="str">
            <v>.10</v>
          </cell>
          <cell r="B311" t="str">
            <v>Ins Sinapi 7583</v>
          </cell>
          <cell r="C311" t="str">
            <v>Bucha de nylon sem aba s8, com parafuso de 4,80 x 50 mm em aco zincado com rosca soberba, cabeca chata e fenda phillips</v>
          </cell>
          <cell r="D311" t="str">
            <v>un</v>
          </cell>
          <cell r="E311">
            <v>16</v>
          </cell>
          <cell r="F311">
            <v>0.37</v>
          </cell>
          <cell r="G311">
            <v>5.92</v>
          </cell>
        </row>
        <row r="312">
          <cell r="A312" t="str">
            <v>.11</v>
          </cell>
          <cell r="B312" t="str">
            <v>Ins Sinapi 39443</v>
          </cell>
          <cell r="C312" t="str">
            <v>Parafuso dry wall, em aco zincado, cabeca lentilha e ponta broca (lb), largura 4,2 mm, comprimento 13 mm</v>
          </cell>
          <cell r="D312" t="str">
            <v>un</v>
          </cell>
          <cell r="E312">
            <v>12</v>
          </cell>
          <cell r="F312">
            <v>0.27</v>
          </cell>
          <cell r="G312">
            <v>3.24</v>
          </cell>
        </row>
        <row r="313">
          <cell r="A313" t="str">
            <v>.12</v>
          </cell>
          <cell r="B313" t="str">
            <v>Sinapi 88278</v>
          </cell>
          <cell r="C313" t="str">
            <v>Montador de estrutura metálica com encargos complementares</v>
          </cell>
          <cell r="D313" t="str">
            <v>h</v>
          </cell>
          <cell r="E313">
            <v>2</v>
          </cell>
          <cell r="F313">
            <v>16.09</v>
          </cell>
          <cell r="G313">
            <v>32.18</v>
          </cell>
        </row>
        <row r="314">
          <cell r="A314" t="str">
            <v>.13</v>
          </cell>
          <cell r="B314" t="str">
            <v>Sinapi 88240</v>
          </cell>
          <cell r="C314" t="str">
            <v>Ajudante de estrutura metálica com encargos complementares</v>
          </cell>
          <cell r="D314" t="str">
            <v>h</v>
          </cell>
          <cell r="E314">
            <v>0.5</v>
          </cell>
          <cell r="F314">
            <v>14.61</v>
          </cell>
          <cell r="G314">
            <v>7.31</v>
          </cell>
        </row>
        <row r="315">
          <cell r="A315"/>
          <cell r="B315"/>
          <cell r="C315"/>
          <cell r="D315"/>
          <cell r="E315"/>
          <cell r="F315"/>
          <cell r="G315"/>
        </row>
        <row r="316">
          <cell r="A316"/>
          <cell r="B316"/>
          <cell r="C316"/>
          <cell r="D316"/>
          <cell r="E316"/>
          <cell r="F316"/>
          <cell r="G316"/>
        </row>
        <row r="317">
          <cell r="A317" t="str">
            <v>Composição 0033</v>
          </cell>
          <cell r="B317" t="str">
            <v>Comp. Sinapi 96358 adaptada para a placa de lã de PET</v>
          </cell>
          <cell r="C317" t="str">
            <v>Painel fonoabsorvente em painéis de lã de pet, dimensões: (600x1.200)mm e 50mm  de espessura. revestido com feltro de lã de pet na face aparente, cor preto mescla. modelo "Isosoft TECH FELT IR50", fabricação "TRISOFT". Fornecimento e colocação</v>
          </cell>
          <cell r="D317" t="str">
            <v>m2</v>
          </cell>
          <cell r="E317">
            <v>1</v>
          </cell>
          <cell r="F317"/>
          <cell r="G317">
            <v>120.43999999999998</v>
          </cell>
        </row>
        <row r="318">
          <cell r="A318" t="str">
            <v>.1</v>
          </cell>
          <cell r="B318" t="str">
            <v>Ins Sinapi 37586</v>
          </cell>
          <cell r="C318" t="str">
            <v>Pino de aco com arruela conica, diametro arruela = *23* mm e comp haste = *27* mm (acao indireta)</v>
          </cell>
          <cell r="D318" t="str">
            <v>cento</v>
          </cell>
          <cell r="E318">
            <v>2.4299999999999999E-2</v>
          </cell>
          <cell r="F318">
            <v>47.05</v>
          </cell>
          <cell r="G318">
            <v>1.1399999999999999</v>
          </cell>
        </row>
        <row r="319">
          <cell r="A319" t="str">
            <v>.2</v>
          </cell>
          <cell r="B319" t="str">
            <v>Proposta</v>
          </cell>
          <cell r="C319" t="str">
            <v>Painéis de lã de pet, dimensões: (600x1.200)mm e 50mm  de espessura. revestido com feltro de lã de pet na face aparente, cor preto mescla. modelo "Isosoft TECH FELT IR50", fabricação "TRISOFT"</v>
          </cell>
          <cell r="D319" t="str">
            <v>un</v>
          </cell>
          <cell r="E319">
            <v>2</v>
          </cell>
          <cell r="F319">
            <v>41.04</v>
          </cell>
          <cell r="G319">
            <v>82.08</v>
          </cell>
        </row>
        <row r="320">
          <cell r="A320" t="str">
            <v>.3</v>
          </cell>
          <cell r="B320" t="str">
            <v>Ins Sinapi 39418</v>
          </cell>
          <cell r="C320" t="str">
            <v>Perfil guia, formato u, em aco zincado, para estrutura parede drywall, e = 0,5 mm, 48 x 3000 mm (l x c)</v>
          </cell>
          <cell r="D320" t="str">
            <v>m</v>
          </cell>
          <cell r="E320">
            <v>0.76039999999999996</v>
          </cell>
          <cell r="F320">
            <v>7.71</v>
          </cell>
          <cell r="G320">
            <v>5.86</v>
          </cell>
        </row>
        <row r="321">
          <cell r="A321" t="str">
            <v>.4</v>
          </cell>
          <cell r="B321" t="str">
            <v>Ins Sinapi 39421</v>
          </cell>
          <cell r="C321" t="str">
            <v>Perfil montante, formato c, em aco zincado, para estrutura parede drywall, e = 0,5 mm, 48 x 3000 mm (l x c)</v>
          </cell>
          <cell r="D321" t="str">
            <v>m</v>
          </cell>
          <cell r="E321">
            <v>1.9910000000000001</v>
          </cell>
          <cell r="F321">
            <v>9.1300000000000008</v>
          </cell>
          <cell r="G321">
            <v>18.18</v>
          </cell>
        </row>
        <row r="322">
          <cell r="A322" t="str">
            <v>.5</v>
          </cell>
          <cell r="B322" t="str">
            <v>Ins Sinapi 39435</v>
          </cell>
          <cell r="C322" t="str">
            <v>Parafuso dry wall, em aco fosfatizado, cabeca trombeta e ponta agulha (ta), comprimento 25 mm</v>
          </cell>
          <cell r="D322" t="str">
            <v>un</v>
          </cell>
          <cell r="E322">
            <v>20.0077</v>
          </cell>
          <cell r="F322">
            <v>0.11</v>
          </cell>
          <cell r="G322">
            <v>2.2000000000000002</v>
          </cell>
        </row>
        <row r="323">
          <cell r="A323" t="str">
            <v>.6</v>
          </cell>
          <cell r="B323" t="str">
            <v>Ins Sinapi 39443</v>
          </cell>
          <cell r="C323" t="str">
            <v>Parafuso dry wall, em aco zincado, cabeca lentilha e ponta broca (lb), largura 4,2 mm, comprimento 13 mm</v>
          </cell>
          <cell r="D323" t="str">
            <v>un</v>
          </cell>
          <cell r="E323">
            <v>0.80759999999999998</v>
          </cell>
          <cell r="F323">
            <v>0.27</v>
          </cell>
          <cell r="G323">
            <v>0.22</v>
          </cell>
        </row>
        <row r="324">
          <cell r="A324" t="str">
            <v>.7</v>
          </cell>
          <cell r="B324" t="str">
            <v>Sinapi 88278</v>
          </cell>
          <cell r="C324" t="str">
            <v>Montador de estrutura metálica com encargos complementares</v>
          </cell>
          <cell r="D324" t="str">
            <v>h</v>
          </cell>
          <cell r="E324">
            <v>0.54490000000000005</v>
          </cell>
          <cell r="F324">
            <v>16.09</v>
          </cell>
          <cell r="G324">
            <v>8.77</v>
          </cell>
        </row>
        <row r="325">
          <cell r="A325" t="str">
            <v>.8</v>
          </cell>
          <cell r="B325" t="str">
            <v>Sinapi 88240</v>
          </cell>
          <cell r="C325" t="str">
            <v>Ajudante de estrutura metálica com encargos complementares</v>
          </cell>
          <cell r="D325" t="str">
            <v>h</v>
          </cell>
          <cell r="E325">
            <v>0.13619999999999999</v>
          </cell>
          <cell r="F325">
            <v>14.61</v>
          </cell>
          <cell r="G325">
            <v>1.99</v>
          </cell>
        </row>
        <row r="326">
          <cell r="A326"/>
          <cell r="B326"/>
          <cell r="C326"/>
          <cell r="D326"/>
          <cell r="E326"/>
          <cell r="F326"/>
          <cell r="G326"/>
        </row>
        <row r="327">
          <cell r="A327"/>
          <cell r="B327"/>
          <cell r="C327"/>
          <cell r="D327"/>
          <cell r="E327"/>
          <cell r="F327"/>
          <cell r="G327"/>
        </row>
        <row r="328">
          <cell r="A328" t="str">
            <v>Composição 0034</v>
          </cell>
          <cell r="B328" t="str">
            <v>Comp. Criada a partir do elemento</v>
          </cell>
          <cell r="C328" t="str">
            <v>Forro fonoabsorvente em chapa de gesso com perfurações quadradas 12,5mm. Lã de pet 50mm no verso. Fixação através de suspensão de pendurais. Acabamento duas demãos de pintura acrílica preto fosco. Ref.: Gyptone, Big Quattro 41. Placo Brasil. Fornecimento e colocação</v>
          </cell>
          <cell r="D328" t="str">
            <v>m2</v>
          </cell>
          <cell r="E328">
            <v>1</v>
          </cell>
          <cell r="F328"/>
          <cell r="G328">
            <v>333.70999999999987</v>
          </cell>
        </row>
        <row r="329">
          <cell r="A329" t="str">
            <v>.1</v>
          </cell>
          <cell r="B329" t="str">
            <v>Proposta</v>
          </cell>
          <cell r="C329" t="str">
            <v>Chapa em gesso acartonado perfurado tipo Gyptone Big Quattro 41 da Placo</v>
          </cell>
          <cell r="D329" t="str">
            <v>un</v>
          </cell>
          <cell r="E329">
            <v>0.6</v>
          </cell>
          <cell r="F329">
            <v>248.4</v>
          </cell>
          <cell r="G329">
            <v>149.04</v>
          </cell>
        </row>
        <row r="330">
          <cell r="A330" t="str">
            <v>.2</v>
          </cell>
          <cell r="B330" t="str">
            <v>Proposta</v>
          </cell>
          <cell r="C330" t="str">
            <v>Frete de Diadema a Gurupi - TO (R$ 4.016,46 / R$ 49.541,12) = 8,10%</v>
          </cell>
          <cell r="D330" t="str">
            <v>un</v>
          </cell>
          <cell r="E330">
            <v>8.1000000000000003E-2</v>
          </cell>
          <cell r="F330">
            <v>149.04</v>
          </cell>
          <cell r="G330">
            <v>12.07</v>
          </cell>
        </row>
        <row r="331">
          <cell r="A331" t="str">
            <v>.4</v>
          </cell>
          <cell r="B331" t="str">
            <v>Ins Sinapi 39427</v>
          </cell>
          <cell r="C331" t="str">
            <v>Perfil canaleta, formato c, em aco zincado, para estrutura forro drywall, e = 0,5 mm, *46 x 18* (l x h), comprimento 3 m</v>
          </cell>
          <cell r="D331" t="str">
            <v>m</v>
          </cell>
          <cell r="E331">
            <v>3.851</v>
          </cell>
          <cell r="F331">
            <v>6.91</v>
          </cell>
          <cell r="G331">
            <v>26.61</v>
          </cell>
        </row>
        <row r="332">
          <cell r="A332" t="str">
            <v>.5</v>
          </cell>
          <cell r="B332" t="str">
            <v>Ins Sinapi 39430</v>
          </cell>
          <cell r="C332" t="str">
            <v>Pendural ou presilha reguladora, em aco galvanizado, com corpo, mola e rebite, para perfil tipo canaleta de estrutura em forros drywall</v>
          </cell>
          <cell r="D332" t="str">
            <v>un</v>
          </cell>
          <cell r="E332">
            <v>1.3265</v>
          </cell>
          <cell r="F332">
            <v>2.6</v>
          </cell>
          <cell r="G332">
            <v>3.45</v>
          </cell>
        </row>
        <row r="333">
          <cell r="A333" t="str">
            <v>.6</v>
          </cell>
          <cell r="B333" t="str">
            <v>Ins Sinapi 39574</v>
          </cell>
          <cell r="C333" t="str">
            <v>Tirante com elo, em arame galvanizado rigido, numero 10, comprimento 2000 mm, para pendural de forro removivel</v>
          </cell>
          <cell r="D333" t="str">
            <v>un</v>
          </cell>
          <cell r="E333">
            <v>1.5</v>
          </cell>
          <cell r="F333">
            <v>5.85</v>
          </cell>
          <cell r="G333">
            <v>8.7799999999999994</v>
          </cell>
        </row>
        <row r="334">
          <cell r="A334" t="str">
            <v>.7</v>
          </cell>
          <cell r="B334" t="str">
            <v>Ins Sinapi 39431</v>
          </cell>
          <cell r="C334" t="str">
            <v>Fita de papel microperfurado, 50 x 150 mm, para tratamento de juntas de chapa de gesso para drywall</v>
          </cell>
          <cell r="D334" t="str">
            <v>m</v>
          </cell>
          <cell r="E334">
            <v>1.4395</v>
          </cell>
          <cell r="F334">
            <v>0.31</v>
          </cell>
          <cell r="G334">
            <v>0.45</v>
          </cell>
        </row>
        <row r="335">
          <cell r="A335" t="str">
            <v>.8</v>
          </cell>
          <cell r="B335" t="str">
            <v>Ins Sinapi 39432</v>
          </cell>
          <cell r="C335" t="str">
            <v>Fita de papel reforcada com lamina de metal para reforco de cantos de chapa de gesso para drywall</v>
          </cell>
          <cell r="D335" t="str">
            <v>m</v>
          </cell>
          <cell r="E335">
            <v>1.4395001000000001</v>
          </cell>
          <cell r="F335">
            <v>2.8</v>
          </cell>
          <cell r="G335">
            <v>4.03</v>
          </cell>
        </row>
        <row r="336">
          <cell r="A336" t="str">
            <v>.9</v>
          </cell>
          <cell r="B336" t="str">
            <v>Ins Sinapi 39433</v>
          </cell>
          <cell r="C336" t="str">
            <v>Massa de rejunte pronta para tratamento de juntas de chapa de gesso para drywall, sem adicao de agua</v>
          </cell>
          <cell r="D336" t="str">
            <v>kg</v>
          </cell>
          <cell r="E336">
            <v>0.5202</v>
          </cell>
          <cell r="F336">
            <v>2.78</v>
          </cell>
          <cell r="G336">
            <v>1.45</v>
          </cell>
        </row>
        <row r="337">
          <cell r="A337" t="str">
            <v>.10</v>
          </cell>
          <cell r="B337" t="str">
            <v>Ins Sinapi 39443</v>
          </cell>
          <cell r="C337" t="str">
            <v>Parafuso dry wall, em aco zincado, cabeca lentilha e ponta broca (lb), largura 4,2 mm, comprimento 13 mm</v>
          </cell>
          <cell r="D337" t="str">
            <v>un</v>
          </cell>
          <cell r="E337">
            <v>2.1911999999999998</v>
          </cell>
          <cell r="F337">
            <v>0.27</v>
          </cell>
          <cell r="G337">
            <v>0.59</v>
          </cell>
        </row>
        <row r="338">
          <cell r="A338" t="str">
            <v>.11</v>
          </cell>
          <cell r="B338" t="str">
            <v>Ins Sinapi 40547</v>
          </cell>
          <cell r="C338" t="str">
            <v>Parafuso zincado, autobrocante, flangeado, 4,2 mm x 19 mm</v>
          </cell>
          <cell r="D338" t="str">
            <v>cento</v>
          </cell>
          <cell r="E338">
            <v>1.32E-2</v>
          </cell>
          <cell r="F338">
            <v>30.42</v>
          </cell>
          <cell r="G338">
            <v>0.4</v>
          </cell>
        </row>
        <row r="339">
          <cell r="A339" t="str">
            <v>.12</v>
          </cell>
          <cell r="B339" t="str">
            <v>Ins Sinapi 43131</v>
          </cell>
          <cell r="C339" t="str">
            <v>Arame galvanizado 6 bwg, d = 5,16 mm (0,157 kg/m), ou 8 bwg, d = 4,19 mm (0,101 kg/m), ou 10 bwg, d = 3,40 mm (0,0713 kg/m)</v>
          </cell>
          <cell r="D339" t="str">
            <v>kg</v>
          </cell>
          <cell r="E339">
            <v>4.2599999999999999E-2</v>
          </cell>
          <cell r="F339">
            <v>30.71</v>
          </cell>
          <cell r="G339">
            <v>1.31</v>
          </cell>
        </row>
        <row r="340">
          <cell r="A340" t="str">
            <v>.3</v>
          </cell>
          <cell r="B340" t="str">
            <v>Proposta</v>
          </cell>
          <cell r="C340" t="str">
            <v>Painéis de lã de pet, dimensões: (600x1.200)mm e 50mm  de espessura. revestido com feltro de lã de pet na face aparente, cor preto mescla. modelo "Isosoft TECH FELT IR50", fabricação "TRISOFT"</v>
          </cell>
          <cell r="D340" t="str">
            <v>un</v>
          </cell>
          <cell r="E340">
            <v>2</v>
          </cell>
          <cell r="F340">
            <v>41.04</v>
          </cell>
          <cell r="G340">
            <v>82.08</v>
          </cell>
        </row>
        <row r="341">
          <cell r="A341" t="str">
            <v>.5</v>
          </cell>
          <cell r="B341" t="str">
            <v>Ins Sinapi 39418</v>
          </cell>
          <cell r="C341" t="str">
            <v>Perfil guia, formato u, em aco zincado, para estrutura parede drywall, e = 0,5 mm, 48 x 3000 mm (l x c)</v>
          </cell>
          <cell r="D341" t="str">
            <v>m</v>
          </cell>
          <cell r="E341">
            <v>2.87</v>
          </cell>
          <cell r="F341">
            <v>7.71</v>
          </cell>
          <cell r="G341">
            <v>22.13</v>
          </cell>
        </row>
        <row r="342">
          <cell r="A342" t="str">
            <v>.8</v>
          </cell>
          <cell r="B342" t="str">
            <v>Ins Sinapi 7583</v>
          </cell>
          <cell r="C342" t="str">
            <v>Bucha de nylon sem aba s8, com parafuso de 4,80 x 50 mm em aco zincado com rosca soberba, cabeca chata e fenda phillips</v>
          </cell>
          <cell r="D342" t="str">
            <v>un</v>
          </cell>
          <cell r="E342">
            <v>0.25</v>
          </cell>
          <cell r="F342">
            <v>0.37</v>
          </cell>
          <cell r="G342">
            <v>0.09</v>
          </cell>
        </row>
        <row r="343">
          <cell r="A343" t="str">
            <v>.9</v>
          </cell>
          <cell r="B343" t="str">
            <v>Ins Sinapi 39443</v>
          </cell>
          <cell r="C343" t="str">
            <v>Parafuso dry wall, em aco zincado, cabeca lentilha e ponta broca (lb), largura 4,2 mm, comprimento 13 mm</v>
          </cell>
          <cell r="D343" t="str">
            <v>un</v>
          </cell>
          <cell r="E343">
            <v>5.5</v>
          </cell>
          <cell r="F343">
            <v>0.27</v>
          </cell>
          <cell r="G343">
            <v>1.49</v>
          </cell>
        </row>
        <row r="344">
          <cell r="A344" t="str">
            <v>.13</v>
          </cell>
          <cell r="B344" t="str">
            <v>Sinapi 88278</v>
          </cell>
          <cell r="C344" t="str">
            <v>Montador de estrutura metálica com encargos complementares</v>
          </cell>
          <cell r="D344" t="str">
            <v>h</v>
          </cell>
          <cell r="E344">
            <v>1</v>
          </cell>
          <cell r="F344">
            <v>16.09</v>
          </cell>
          <cell r="G344">
            <v>16.09</v>
          </cell>
        </row>
        <row r="345">
          <cell r="A345" t="str">
            <v>.14</v>
          </cell>
          <cell r="B345" t="str">
            <v>Sinapi 88240</v>
          </cell>
          <cell r="C345" t="str">
            <v>Ajudante de estrutura metálica com encargos complementares</v>
          </cell>
          <cell r="D345" t="str">
            <v>h</v>
          </cell>
          <cell r="E345">
            <v>0.25</v>
          </cell>
          <cell r="F345">
            <v>14.61</v>
          </cell>
          <cell r="G345">
            <v>3.65</v>
          </cell>
        </row>
        <row r="346">
          <cell r="A346"/>
          <cell r="B346"/>
          <cell r="C346"/>
          <cell r="D346"/>
          <cell r="E346"/>
          <cell r="F346"/>
          <cell r="G346"/>
        </row>
        <row r="347">
          <cell r="A347"/>
          <cell r="B347"/>
          <cell r="C347"/>
          <cell r="D347"/>
          <cell r="E347"/>
          <cell r="F347"/>
          <cell r="G347"/>
        </row>
        <row r="348">
          <cell r="A348" t="str">
            <v>Composição 0035</v>
          </cell>
          <cell r="B348" t="str">
            <v>Composiçoes Sinapi e FGV com insumos Sinapi e mercado</v>
          </cell>
          <cell r="C348" t="str">
            <v>Porta EQ1 - 80x210cm - Porta e guarnição em madeira maciça revestida em fórmica cor Branco Gelo Ref. Fórmica L106. Ferragens: Maçaneta Referência La Fonte – Linha Arquiteto 6521, Dobradiça 485 Extraforte com Anéis, Ref. La Fonte, ambas Cromado Brilhante ou equivalente técnico</v>
          </cell>
          <cell r="D348" t="str">
            <v>cj</v>
          </cell>
          <cell r="E348">
            <v>1</v>
          </cell>
          <cell r="F348"/>
          <cell r="G348">
            <v>2400.4699999999998</v>
          </cell>
        </row>
        <row r="349">
          <cell r="A349" t="str">
            <v>.1</v>
          </cell>
          <cell r="B349" t="str">
            <v>Comp. Sinapi 90822 para a porta indicada</v>
          </cell>
          <cell r="C349" t="str">
            <v>Porta fornecimento e colocação</v>
          </cell>
          <cell r="D349"/>
          <cell r="E349"/>
          <cell r="F349"/>
          <cell r="G349"/>
        </row>
        <row r="350">
          <cell r="A350" t="str">
            <v>.1.1</v>
          </cell>
          <cell r="B350" t="str">
            <v>Proposta</v>
          </cell>
          <cell r="C350" t="str">
            <v>Dobradiça 485 Extraforte com Anéis, Ref. La Fonte ou equivalente técnico</v>
          </cell>
          <cell r="D350" t="str">
            <v>un</v>
          </cell>
          <cell r="E350">
            <v>3</v>
          </cell>
          <cell r="F350">
            <v>137.06</v>
          </cell>
          <cell r="G350">
            <v>411.18</v>
          </cell>
        </row>
        <row r="351">
          <cell r="A351" t="str">
            <v>.1.2</v>
          </cell>
          <cell r="B351" t="str">
            <v>Ins Sinapi 39502</v>
          </cell>
          <cell r="C351" t="str">
            <v>Porta de madeira, folha pesada (nbr 15930) de 80 x 210 cm, e = 35 mm, nucleo solido, capa lisa em hdf, acabamento em laminado natural para verniz</v>
          </cell>
          <cell r="D351" t="str">
            <v>un</v>
          </cell>
          <cell r="E351">
            <v>1</v>
          </cell>
          <cell r="F351">
            <v>477.04</v>
          </cell>
          <cell r="G351">
            <v>477.04</v>
          </cell>
        </row>
        <row r="352">
          <cell r="A352" t="str">
            <v>.1.3</v>
          </cell>
          <cell r="B352" t="str">
            <v>Ins Sinapi 11055</v>
          </cell>
          <cell r="C352" t="str">
            <v>Parafuso rosca soberba zincado cabeca chata fenda simples 3,5 x 25 mm (1 ")</v>
          </cell>
          <cell r="D352" t="str">
            <v>un</v>
          </cell>
          <cell r="E352">
            <v>19.8</v>
          </cell>
          <cell r="F352">
            <v>0.08</v>
          </cell>
          <cell r="G352">
            <v>1.58</v>
          </cell>
        </row>
        <row r="353">
          <cell r="A353" t="str">
            <v>.1.4</v>
          </cell>
          <cell r="B353" t="str">
            <v>Sinapi 88261</v>
          </cell>
          <cell r="C353" t="str">
            <v>Carpinteiro de esquadria com encargos complementares</v>
          </cell>
          <cell r="D353" t="str">
            <v>h</v>
          </cell>
          <cell r="E353">
            <v>1.546</v>
          </cell>
          <cell r="F353">
            <v>20.32</v>
          </cell>
          <cell r="G353">
            <v>31.41</v>
          </cell>
        </row>
        <row r="354">
          <cell r="A354" t="str">
            <v>.1.5</v>
          </cell>
          <cell r="B354" t="str">
            <v>Sinapi 88316</v>
          </cell>
          <cell r="C354" t="str">
            <v>Servente com encargos complementares</v>
          </cell>
          <cell r="D354" t="str">
            <v>h</v>
          </cell>
          <cell r="E354">
            <v>0.77300000000000002</v>
          </cell>
          <cell r="F354">
            <v>15.42</v>
          </cell>
          <cell r="G354">
            <v>11.92</v>
          </cell>
        </row>
        <row r="355">
          <cell r="A355" t="str">
            <v>.1.6</v>
          </cell>
          <cell r="B355" t="str">
            <v>Sinapi 90801</v>
          </cell>
          <cell r="C355" t="str">
            <v>Batente para porta de madeira, padrão médio - fornecimento e montagem</v>
          </cell>
          <cell r="D355" t="str">
            <v>un</v>
          </cell>
          <cell r="E355">
            <v>1</v>
          </cell>
          <cell r="F355">
            <v>327.51</v>
          </cell>
          <cell r="G355">
            <v>327.51</v>
          </cell>
        </row>
        <row r="356">
          <cell r="A356" t="str">
            <v>.1.7</v>
          </cell>
          <cell r="B356" t="str">
            <v>Sinapi 100659</v>
          </cell>
          <cell r="C356" t="str">
            <v>Alisar de 5x1,5cm para porta fixado com pregos, padrão médio - fornecimento e instalação</v>
          </cell>
          <cell r="D356" t="str">
            <v>m</v>
          </cell>
          <cell r="E356">
            <v>10.4</v>
          </cell>
          <cell r="F356">
            <v>12.62</v>
          </cell>
          <cell r="G356">
            <v>131.25</v>
          </cell>
        </row>
        <row r="357">
          <cell r="A357"/>
          <cell r="B357"/>
          <cell r="C357"/>
          <cell r="D357"/>
          <cell r="E357"/>
          <cell r="F357"/>
          <cell r="G357"/>
        </row>
        <row r="358">
          <cell r="A358" t="str">
            <v>.2</v>
          </cell>
          <cell r="B358" t="str">
            <v>Comp. Sinapi 90830 para a fechadura indicada</v>
          </cell>
          <cell r="C358" t="str">
            <v>Fechadura - fornecimento e colocação</v>
          </cell>
          <cell r="D358"/>
          <cell r="E358"/>
          <cell r="F358"/>
          <cell r="G358"/>
        </row>
        <row r="359">
          <cell r="A359" t="str">
            <v>.2.1</v>
          </cell>
          <cell r="B359" t="str">
            <v>Proposta</v>
          </cell>
          <cell r="C359" t="str">
            <v>Fechadura linha Arquiteto ref. 6521 cromado brilhante ou equivalente técnico</v>
          </cell>
          <cell r="D359" t="str">
            <v>cj</v>
          </cell>
          <cell r="E359">
            <v>1</v>
          </cell>
          <cell r="F359">
            <v>294.41000000000003</v>
          </cell>
          <cell r="G359">
            <v>294.41000000000003</v>
          </cell>
        </row>
        <row r="360">
          <cell r="A360" t="str">
            <v>.2.2</v>
          </cell>
          <cell r="B360" t="str">
            <v>Sinapi 88261</v>
          </cell>
          <cell r="C360" t="str">
            <v>Carpinteiro de esquadria com encargos complementares</v>
          </cell>
          <cell r="D360" t="str">
            <v>h</v>
          </cell>
          <cell r="E360">
            <v>1.002</v>
          </cell>
          <cell r="F360">
            <v>20.32</v>
          </cell>
          <cell r="G360">
            <v>20.36</v>
          </cell>
        </row>
        <row r="361">
          <cell r="A361" t="str">
            <v>.2.3</v>
          </cell>
          <cell r="B361" t="str">
            <v>Sinapi 88316</v>
          </cell>
          <cell r="C361" t="str">
            <v>Servente com encargos complementares</v>
          </cell>
          <cell r="D361" t="str">
            <v>h</v>
          </cell>
          <cell r="E361">
            <v>0.501</v>
          </cell>
          <cell r="F361">
            <v>15.42</v>
          </cell>
          <cell r="G361">
            <v>7.73</v>
          </cell>
        </row>
        <row r="362">
          <cell r="A362"/>
          <cell r="B362"/>
          <cell r="C362"/>
          <cell r="D362"/>
          <cell r="E362"/>
          <cell r="F362"/>
          <cell r="G362"/>
        </row>
        <row r="363">
          <cell r="A363" t="str">
            <v>.3</v>
          </cell>
          <cell r="B363" t="str">
            <v>Comp. FGV SCO RIO RV 09.45.0050 para o laminado indicado</v>
          </cell>
          <cell r="C363" t="str">
            <v>Laminado melamínico fornecimento e colocação</v>
          </cell>
          <cell r="D363"/>
          <cell r="E363"/>
          <cell r="F363"/>
          <cell r="G363"/>
        </row>
        <row r="364">
          <cell r="A364" t="str">
            <v>.3.1</v>
          </cell>
          <cell r="B364" t="str">
            <v>Ins Sinapi 1341</v>
          </cell>
          <cell r="C364" t="str">
            <v>Chapa de laminado melaminico, texturizado, de *1,25 x 3,08* m, e = 0,8 mm (2 folhas)</v>
          </cell>
          <cell r="D364" t="str">
            <v>m2</v>
          </cell>
          <cell r="E364">
            <v>7.7</v>
          </cell>
          <cell r="F364">
            <v>65.41</v>
          </cell>
          <cell r="G364">
            <v>503.66</v>
          </cell>
        </row>
        <row r="365">
          <cell r="A365" t="str">
            <v>.3.2</v>
          </cell>
          <cell r="B365" t="str">
            <v>Ins Sinapi 1339</v>
          </cell>
          <cell r="C365" t="str">
            <v>Cola a base de resina sintetica para chapa de laminado melaminico (0,10 gl/ m2)</v>
          </cell>
          <cell r="D365" t="str">
            <v>kg</v>
          </cell>
          <cell r="E365">
            <v>1.0584</v>
          </cell>
          <cell r="F365">
            <v>58.89</v>
          </cell>
          <cell r="G365">
            <v>62.33</v>
          </cell>
        </row>
        <row r="366">
          <cell r="A366" t="str">
            <v>.3.3</v>
          </cell>
          <cell r="B366" t="str">
            <v>Sinapi 88261</v>
          </cell>
          <cell r="C366" t="str">
            <v>Carpinteiro de esquadria com encargos complementares (1 h / m2)</v>
          </cell>
          <cell r="D366" t="str">
            <v>h</v>
          </cell>
          <cell r="E366">
            <v>3.36</v>
          </cell>
          <cell r="F366">
            <v>20.32</v>
          </cell>
          <cell r="G366">
            <v>68.28</v>
          </cell>
        </row>
        <row r="367">
          <cell r="A367" t="str">
            <v>.3.4</v>
          </cell>
          <cell r="B367" t="str">
            <v>Sinapi 88316</v>
          </cell>
          <cell r="C367" t="str">
            <v>Servente com encargos complementares  (1 h / m2)</v>
          </cell>
          <cell r="D367" t="str">
            <v>h</v>
          </cell>
          <cell r="E367">
            <v>3.36</v>
          </cell>
          <cell r="F367">
            <v>15.42</v>
          </cell>
          <cell r="G367">
            <v>51.81</v>
          </cell>
        </row>
        <row r="368">
          <cell r="A368"/>
          <cell r="B368"/>
          <cell r="C368"/>
          <cell r="D368"/>
          <cell r="E368"/>
          <cell r="F368"/>
          <cell r="G368"/>
        </row>
        <row r="369">
          <cell r="A369"/>
          <cell r="B369"/>
          <cell r="C369"/>
          <cell r="D369"/>
          <cell r="E369"/>
          <cell r="F369"/>
          <cell r="G369"/>
        </row>
        <row r="370">
          <cell r="A370" t="str">
            <v>Composição 0036</v>
          </cell>
          <cell r="B370" t="str">
            <v>Comp. Sinapi 94805 + Guarnições e Contra-marco</v>
          </cell>
          <cell r="C370" t="str">
            <v>Porta EQ2 - 80x210cm - Porta com requadro em alumínio, estruturando vidro laminado incolor 8mm de espessura, inclusive contramarco e guarnições</v>
          </cell>
          <cell r="D370" t="str">
            <v>un</v>
          </cell>
          <cell r="E370">
            <v>1</v>
          </cell>
          <cell r="F370"/>
          <cell r="G370">
            <v>3383.1400000000003</v>
          </cell>
        </row>
        <row r="371">
          <cell r="A371" t="str">
            <v>.1</v>
          </cell>
          <cell r="B371" t="str">
            <v>Ins Sinapi 142</v>
          </cell>
          <cell r="C371" t="str">
            <v>Selante elastico monocomponente a base de poliuretano (pu) para juntas diversas</v>
          </cell>
          <cell r="D371" t="str">
            <v>310 ml</v>
          </cell>
          <cell r="E371">
            <v>1.613</v>
          </cell>
          <cell r="F371">
            <v>47.53</v>
          </cell>
          <cell r="G371">
            <v>76.67</v>
          </cell>
        </row>
        <row r="372">
          <cell r="A372" t="str">
            <v>.2</v>
          </cell>
          <cell r="B372" t="str">
            <v>Ins Sinapi 7568</v>
          </cell>
          <cell r="C372" t="str">
            <v>Bucha de nylon sem aba s10, com parafuso de 6,10 x 65 mm em aco zincado com rosca soberba, cabeca chata e fenda phillips</v>
          </cell>
          <cell r="D372" t="str">
            <v>un</v>
          </cell>
          <cell r="E372">
            <v>8.8000000000000007</v>
          </cell>
          <cell r="F372">
            <v>0.55000000000000004</v>
          </cell>
          <cell r="G372">
            <v>4.84</v>
          </cell>
        </row>
        <row r="373">
          <cell r="A373" t="str">
            <v>.3</v>
          </cell>
          <cell r="B373" t="str">
            <v>Ins Sinapi 39024</v>
          </cell>
          <cell r="C373" t="str">
            <v>Porta de abrir em aluminio com divisao horizontal  para vidros,  acabamento anodizado natural, vidros inclusos, sem guarnicao/alizar/vista , 87 x 210 cm</v>
          </cell>
          <cell r="D373" t="str">
            <v>un</v>
          </cell>
          <cell r="E373">
            <v>1</v>
          </cell>
          <cell r="F373">
            <v>682.65</v>
          </cell>
          <cell r="G373">
            <v>682.65</v>
          </cell>
        </row>
        <row r="374">
          <cell r="A374" t="str">
            <v>.4</v>
          </cell>
          <cell r="B374" t="str">
            <v>Sinapi 88309</v>
          </cell>
          <cell r="C374" t="str">
            <v>Pedreiro com encargos complementares</v>
          </cell>
          <cell r="D374" t="str">
            <v>h</v>
          </cell>
          <cell r="E374">
            <v>0.65100000000000002</v>
          </cell>
          <cell r="F374">
            <v>21.51</v>
          </cell>
          <cell r="G374">
            <v>14</v>
          </cell>
        </row>
        <row r="375">
          <cell r="A375" t="str">
            <v>.5</v>
          </cell>
          <cell r="B375" t="str">
            <v>Sinapi 88316</v>
          </cell>
          <cell r="C375" t="str">
            <v>Servente com encargos complementares</v>
          </cell>
          <cell r="D375" t="str">
            <v>h</v>
          </cell>
          <cell r="E375">
            <v>0.32500000000000001</v>
          </cell>
          <cell r="F375">
            <v>15.42</v>
          </cell>
          <cell r="G375">
            <v>5.01</v>
          </cell>
        </row>
        <row r="376">
          <cell r="A376" t="str">
            <v>.6</v>
          </cell>
          <cell r="B376" t="str">
            <v>Ins Sinapi 36888</v>
          </cell>
          <cell r="C376" t="str">
            <v>Guarnicao / moldura / arremate de acabamento para esquadria, em aluminio perfil 25, acabamento anodizado branco ou brilhante, para 1 face</v>
          </cell>
          <cell r="D376" t="str">
            <v>m</v>
          </cell>
          <cell r="E376">
            <v>5.26</v>
          </cell>
          <cell r="F376">
            <v>28.4</v>
          </cell>
          <cell r="G376">
            <v>149.38</v>
          </cell>
        </row>
        <row r="377">
          <cell r="A377" t="str">
            <v>.7</v>
          </cell>
          <cell r="B377" t="str">
            <v>Ins Sinapi 43657</v>
          </cell>
          <cell r="C377" t="str">
            <v>Contramarco de aluminio (perfil 25) para esquadrias, tipo convencional / cadeirinha, 60 mm (cm-060), incluso conexoes, grapas e travamentos</v>
          </cell>
          <cell r="D377" t="str">
            <v>m</v>
          </cell>
          <cell r="E377">
            <v>5.26</v>
          </cell>
          <cell r="F377">
            <v>7.45</v>
          </cell>
          <cell r="G377">
            <v>39.19</v>
          </cell>
        </row>
        <row r="378">
          <cell r="A378" t="str">
            <v>.8</v>
          </cell>
          <cell r="B378" t="str">
            <v>Estimativa</v>
          </cell>
          <cell r="C378" t="str">
            <v>Pintura eletrostática na cor branca (15% do valor da esquadria)</v>
          </cell>
          <cell r="D378" t="str">
            <v>un</v>
          </cell>
          <cell r="E378">
            <v>0.15</v>
          </cell>
          <cell r="F378">
            <v>871.22</v>
          </cell>
          <cell r="G378">
            <v>130.68</v>
          </cell>
        </row>
        <row r="379">
          <cell r="A379" t="str">
            <v>.9</v>
          </cell>
          <cell r="B379" t="str">
            <v>Sinapi 88251</v>
          </cell>
          <cell r="C379" t="str">
            <v>Auxiliar de serralheiro com encargos complementares (0,5 h/m)</v>
          </cell>
          <cell r="D379" t="str">
            <v>h</v>
          </cell>
          <cell r="E379">
            <v>2.63</v>
          </cell>
          <cell r="F379">
            <v>17.95</v>
          </cell>
          <cell r="G379">
            <v>47.21</v>
          </cell>
        </row>
        <row r="380">
          <cell r="A380" t="str">
            <v>.10</v>
          </cell>
          <cell r="B380" t="str">
            <v>Sinapi 88315</v>
          </cell>
          <cell r="C380" t="str">
            <v>Serralheiro com encargos complementares (0,5 h/m)</v>
          </cell>
          <cell r="D380" t="str">
            <v>h</v>
          </cell>
          <cell r="E380">
            <v>2.63</v>
          </cell>
          <cell r="F380">
            <v>21.38</v>
          </cell>
          <cell r="G380">
            <v>56.23</v>
          </cell>
        </row>
        <row r="381">
          <cell r="A381" t="str">
            <v>.11</v>
          </cell>
          <cell r="B381" t="str">
            <v>Sinapi 100709</v>
          </cell>
          <cell r="C381" t="str">
            <v>Dobradica em aco/ferro, 3" x 21/2", e=1,9 a 2 mm, sem anel, cromado ou zincado, tampa bola, com parafusos</v>
          </cell>
          <cell r="D381" t="str">
            <v>un</v>
          </cell>
          <cell r="E381">
            <v>3</v>
          </cell>
          <cell r="F381">
            <v>32.1</v>
          </cell>
          <cell r="G381">
            <v>96.3</v>
          </cell>
        </row>
        <row r="382">
          <cell r="A382" t="str">
            <v>.12</v>
          </cell>
          <cell r="B382" t="str">
            <v>Sinapi 90830</v>
          </cell>
          <cell r="C382" t="str">
            <v>Fechadura de embutir com cilindro, externa, completa, acabamento padrão médio, incluso execução de furo - fornecimento e instalação</v>
          </cell>
          <cell r="D382" t="str">
            <v>un</v>
          </cell>
          <cell r="E382">
            <v>1</v>
          </cell>
          <cell r="F382">
            <v>150.74</v>
          </cell>
          <cell r="G382">
            <v>150.74</v>
          </cell>
        </row>
        <row r="383">
          <cell r="A383" t="str">
            <v>.13</v>
          </cell>
          <cell r="B383" t="str">
            <v>Ins Sinapi 34391</v>
          </cell>
          <cell r="C383" t="str">
            <v>Vidro comum laminado liso incolor duplo, espessura total 8 mm (cada camada de 4 mm) - colocado</v>
          </cell>
          <cell r="D383" t="str">
            <v>m2</v>
          </cell>
          <cell r="E383">
            <v>1.68</v>
          </cell>
          <cell r="F383">
            <v>1148.95</v>
          </cell>
          <cell r="G383">
            <v>1930.24</v>
          </cell>
        </row>
        <row r="384">
          <cell r="A384"/>
          <cell r="B384"/>
          <cell r="C384"/>
          <cell r="D384"/>
          <cell r="E384"/>
          <cell r="F384"/>
          <cell r="G384"/>
        </row>
        <row r="385">
          <cell r="A385"/>
          <cell r="B385"/>
          <cell r="C385"/>
          <cell r="D385"/>
          <cell r="E385"/>
          <cell r="F385"/>
          <cell r="G385"/>
        </row>
        <row r="386">
          <cell r="A386" t="str">
            <v>Composição 0037</v>
          </cell>
          <cell r="B386" t="str">
            <v>Comp. Criada a partir do elemento</v>
          </cell>
          <cell r="C386" t="str">
            <v>Janela Depósito - 200 x 110 cm - janela tipo cortina de vidro 4fls de correr, vidro laminado incolor 6mm e alumínio, com chave.</v>
          </cell>
          <cell r="D386" t="str">
            <v>un</v>
          </cell>
          <cell r="E386">
            <v>1</v>
          </cell>
          <cell r="F386"/>
          <cell r="G386">
            <v>3072.67</v>
          </cell>
        </row>
        <row r="387">
          <cell r="A387" t="str">
            <v>.1</v>
          </cell>
          <cell r="B387" t="str">
            <v>Ins Sinapi 10496</v>
          </cell>
          <cell r="C387" t="str">
            <v>Vidro comum laminado, liso, incolor, duplo, espessura total 6 mm (cada camada e= 3 mm) - colocado</v>
          </cell>
          <cell r="D387" t="str">
            <v>m2</v>
          </cell>
          <cell r="E387">
            <v>2.2000000000000002</v>
          </cell>
          <cell r="F387">
            <v>999.95</v>
          </cell>
          <cell r="G387">
            <v>2199.89</v>
          </cell>
        </row>
        <row r="388">
          <cell r="A388" t="str">
            <v>.2</v>
          </cell>
          <cell r="B388" t="str">
            <v>Ins Sinapi 38169</v>
          </cell>
          <cell r="C388" t="str">
            <v>Conjunto de ferragens pivo, para porta pivotante de ate 100 kg, regulavel com esfera , cromado - superior e inferior - completo</v>
          </cell>
          <cell r="D388" t="str">
            <v>cj</v>
          </cell>
          <cell r="E388">
            <v>4</v>
          </cell>
          <cell r="F388">
            <v>88.92</v>
          </cell>
          <cell r="G388">
            <v>355.68</v>
          </cell>
        </row>
        <row r="389">
          <cell r="A389" t="str">
            <v>.3</v>
          </cell>
          <cell r="B389" t="str">
            <v>Sinapi 88325</v>
          </cell>
          <cell r="C389" t="str">
            <v>Vidraceiro com encargos complementares (1 h p/ cj)</v>
          </cell>
          <cell r="D389" t="str">
            <v>h</v>
          </cell>
          <cell r="E389">
            <v>4</v>
          </cell>
          <cell r="F389">
            <v>19.47</v>
          </cell>
          <cell r="G389">
            <v>77.88</v>
          </cell>
        </row>
        <row r="390">
          <cell r="A390" t="str">
            <v>.4</v>
          </cell>
          <cell r="B390" t="str">
            <v>Sinapi 88316</v>
          </cell>
          <cell r="C390" t="str">
            <v>Servente com encargos complementares (1 h p/cj)</v>
          </cell>
          <cell r="D390" t="str">
            <v>h</v>
          </cell>
          <cell r="E390">
            <v>4</v>
          </cell>
          <cell r="F390">
            <v>15.42</v>
          </cell>
          <cell r="G390">
            <v>61.68</v>
          </cell>
        </row>
        <row r="391">
          <cell r="A391" t="str">
            <v>.5</v>
          </cell>
          <cell r="B391" t="str">
            <v>Ins Sinapi 36888</v>
          </cell>
          <cell r="C391" t="str">
            <v>Guarnicao / moldura / arremate de acabamento para esquadria, em aluminio perfil 25, acabamento anodizado branco ou brilhante, para 1 face</v>
          </cell>
          <cell r="D391" t="str">
            <v>m</v>
          </cell>
          <cell r="E391">
            <v>6.2</v>
          </cell>
          <cell r="F391">
            <v>28.4</v>
          </cell>
          <cell r="G391">
            <v>176.08</v>
          </cell>
        </row>
        <row r="392">
          <cell r="A392" t="str">
            <v>.6</v>
          </cell>
          <cell r="B392" t="str">
            <v>Ins Sinapi 43657</v>
          </cell>
          <cell r="C392" t="str">
            <v>Contramarco de aluminio (perfil 25) para esquadrias, tipo convencional / cadeirinha, 60 mm (cm-060), incluso conexoes, grapas e travamentos</v>
          </cell>
          <cell r="D392" t="str">
            <v>m</v>
          </cell>
          <cell r="E392">
            <v>6.2</v>
          </cell>
          <cell r="F392">
            <v>7.45</v>
          </cell>
          <cell r="G392">
            <v>46.19</v>
          </cell>
        </row>
        <row r="393">
          <cell r="A393" t="str">
            <v>.7</v>
          </cell>
          <cell r="B393" t="str">
            <v>Estimativa</v>
          </cell>
          <cell r="C393" t="str">
            <v>Pintura eletrostática na cor branca (15% do valor da esquadria)</v>
          </cell>
          <cell r="D393" t="str">
            <v>un</v>
          </cell>
          <cell r="E393">
            <v>0.15</v>
          </cell>
          <cell r="F393">
            <v>222.27</v>
          </cell>
          <cell r="G393">
            <v>33.340000000000003</v>
          </cell>
        </row>
        <row r="394">
          <cell r="A394" t="str">
            <v>.8</v>
          </cell>
          <cell r="B394" t="str">
            <v>Sinapi 88251</v>
          </cell>
          <cell r="C394" t="str">
            <v>Auxiliar de serralheiro com encargos complementares (0,5 h/m)</v>
          </cell>
          <cell r="D394" t="str">
            <v>h</v>
          </cell>
          <cell r="E394">
            <v>3.1</v>
          </cell>
          <cell r="F394">
            <v>17.95</v>
          </cell>
          <cell r="G394">
            <v>55.65</v>
          </cell>
        </row>
        <row r="395">
          <cell r="A395" t="str">
            <v>.9</v>
          </cell>
          <cell r="B395" t="str">
            <v>Sinapi 88315</v>
          </cell>
          <cell r="C395" t="str">
            <v>Serralheiro com encargos complementares (0,5 h/m)</v>
          </cell>
          <cell r="D395" t="str">
            <v>h</v>
          </cell>
          <cell r="E395">
            <v>3.1</v>
          </cell>
          <cell r="F395">
            <v>21.38</v>
          </cell>
          <cell r="G395">
            <v>66.28</v>
          </cell>
        </row>
        <row r="396">
          <cell r="A396"/>
          <cell r="B396"/>
          <cell r="C396"/>
          <cell r="D396"/>
          <cell r="E396"/>
          <cell r="F396"/>
          <cell r="G396"/>
        </row>
        <row r="397">
          <cell r="A397"/>
          <cell r="B397"/>
          <cell r="C397"/>
          <cell r="D397"/>
          <cell r="E397"/>
          <cell r="F397"/>
          <cell r="G397"/>
        </row>
        <row r="398">
          <cell r="A398" t="str">
            <v>Composição 0038</v>
          </cell>
          <cell r="B398" t="str">
            <v>Comp. Criada a partir do elemento</v>
          </cell>
          <cell r="C398" t="str">
            <v>Janela Sala de Comando: 480 x 110 cm - janela tipo cortina de vidro 16fls de correr + 2fls fixas, vidro laminado incolor 6mm e alumínio, com chave.</v>
          </cell>
          <cell r="D398" t="str">
            <v>un</v>
          </cell>
          <cell r="E398">
            <v>1</v>
          </cell>
          <cell r="F398"/>
          <cell r="G398">
            <v>8003.6</v>
          </cell>
        </row>
        <row r="399">
          <cell r="A399" t="str">
            <v>.1</v>
          </cell>
          <cell r="B399" t="str">
            <v>Ins Sinapi 10496</v>
          </cell>
          <cell r="C399" t="str">
            <v>Vidro comum laminado, liso, incolor, duplo, espessura total 6 mm (cada camada e= 3 mm) - colocado</v>
          </cell>
          <cell r="D399" t="str">
            <v>m2</v>
          </cell>
          <cell r="E399">
            <v>5.28</v>
          </cell>
          <cell r="F399">
            <v>999.95</v>
          </cell>
          <cell r="G399">
            <v>5279.74</v>
          </cell>
        </row>
        <row r="400">
          <cell r="A400" t="str">
            <v>.2</v>
          </cell>
          <cell r="B400" t="str">
            <v>Ins Sinapi 38169</v>
          </cell>
          <cell r="C400" t="str">
            <v>Conjunto de ferragens pivo, para porta pivotante de ate 100 kg, regulavel com esfera , cromado - superior e inferior - completo</v>
          </cell>
          <cell r="D400" t="str">
            <v>cj</v>
          </cell>
          <cell r="E400">
            <v>16</v>
          </cell>
          <cell r="F400">
            <v>88.92</v>
          </cell>
          <cell r="G400">
            <v>1422.72</v>
          </cell>
        </row>
        <row r="401">
          <cell r="A401" t="str">
            <v>.3</v>
          </cell>
          <cell r="B401" t="str">
            <v>Sinapi 88325</v>
          </cell>
          <cell r="C401" t="str">
            <v>Vidraceiro com encargos complementares (1 h p/ cj)</v>
          </cell>
          <cell r="D401" t="str">
            <v>h</v>
          </cell>
          <cell r="E401">
            <v>16</v>
          </cell>
          <cell r="F401">
            <v>19.47</v>
          </cell>
          <cell r="G401">
            <v>311.52</v>
          </cell>
        </row>
        <row r="402">
          <cell r="A402" t="str">
            <v>.4</v>
          </cell>
          <cell r="B402" t="str">
            <v>Sinapi 88316</v>
          </cell>
          <cell r="C402" t="str">
            <v>Servente com encargos complementares (1 h p/cj)</v>
          </cell>
          <cell r="D402" t="str">
            <v>h</v>
          </cell>
          <cell r="E402">
            <v>16</v>
          </cell>
          <cell r="F402">
            <v>15.42</v>
          </cell>
          <cell r="G402">
            <v>246.72</v>
          </cell>
        </row>
        <row r="403">
          <cell r="A403" t="str">
            <v>.5</v>
          </cell>
          <cell r="B403" t="str">
            <v>Ins Sinapi 36888</v>
          </cell>
          <cell r="C403" t="str">
            <v>Guarnicao / moldura / arremate de acabamento para esquadria, em aluminio perfil 25, acabamento anodizado branco ou brilhante, para 1 face</v>
          </cell>
          <cell r="D403" t="str">
            <v>m</v>
          </cell>
          <cell r="E403">
            <v>12.2</v>
          </cell>
          <cell r="F403">
            <v>28.4</v>
          </cell>
          <cell r="G403">
            <v>346.48</v>
          </cell>
        </row>
        <row r="404">
          <cell r="A404" t="str">
            <v>.6</v>
          </cell>
          <cell r="B404" t="str">
            <v>Ins Sinapi 43657</v>
          </cell>
          <cell r="C404" t="str">
            <v>Contramarco de aluminio (perfil 25) para esquadrias, tipo convencional / cadeirinha, 60 mm (cm-060), incluso conexoes, grapas e travamentos</v>
          </cell>
          <cell r="D404" t="str">
            <v>m</v>
          </cell>
          <cell r="E404">
            <v>12.2</v>
          </cell>
          <cell r="F404">
            <v>7.45</v>
          </cell>
          <cell r="G404">
            <v>90.89</v>
          </cell>
        </row>
        <row r="405">
          <cell r="A405" t="str">
            <v>.7</v>
          </cell>
          <cell r="B405" t="str">
            <v>Estimativa</v>
          </cell>
          <cell r="C405" t="str">
            <v>Pintura eletrostática na cor branca (15% do valor da esquadria)</v>
          </cell>
          <cell r="D405" t="str">
            <v>un</v>
          </cell>
          <cell r="E405">
            <v>0.15</v>
          </cell>
          <cell r="F405">
            <v>437.37</v>
          </cell>
          <cell r="G405">
            <v>65.61</v>
          </cell>
        </row>
        <row r="406">
          <cell r="A406" t="str">
            <v>.8</v>
          </cell>
          <cell r="B406" t="str">
            <v>Sinapi 88251</v>
          </cell>
          <cell r="C406" t="str">
            <v>Auxiliar de serralheiro com encargos complementares (0,5 h/m)</v>
          </cell>
          <cell r="D406" t="str">
            <v>h</v>
          </cell>
          <cell r="E406">
            <v>6.1</v>
          </cell>
          <cell r="F406">
            <v>17.95</v>
          </cell>
          <cell r="G406">
            <v>109.5</v>
          </cell>
        </row>
        <row r="407">
          <cell r="A407" t="str">
            <v>.9</v>
          </cell>
          <cell r="B407" t="str">
            <v>Sinapi 88315</v>
          </cell>
          <cell r="C407" t="str">
            <v>Serralheiro com encargos complementares (0,5 h/m)</v>
          </cell>
          <cell r="D407" t="str">
            <v>h</v>
          </cell>
          <cell r="E407">
            <v>6.1</v>
          </cell>
          <cell r="F407">
            <v>21.38</v>
          </cell>
          <cell r="G407">
            <v>130.41999999999999</v>
          </cell>
        </row>
        <row r="408">
          <cell r="A408"/>
          <cell r="B408"/>
          <cell r="C408"/>
          <cell r="D408"/>
          <cell r="E408"/>
          <cell r="F408"/>
          <cell r="G408"/>
        </row>
        <row r="409">
          <cell r="A409"/>
          <cell r="B409"/>
          <cell r="C409"/>
          <cell r="D409"/>
          <cell r="E409"/>
          <cell r="F409"/>
          <cell r="G409"/>
        </row>
        <row r="410">
          <cell r="A410" t="str">
            <v>Composição 0039</v>
          </cell>
          <cell r="B410" t="str">
            <v>Comp. Sinapi 94569 + Guarnições e Contramarco</v>
          </cell>
          <cell r="C410" t="str">
            <v>Janela EQ6 - 80x80cm - tipo maximar em alumínio acabamento em pintura eletrostática branca com ferragens e vidro liso incolor 4mm</v>
          </cell>
          <cell r="D410" t="str">
            <v>un</v>
          </cell>
          <cell r="E410">
            <v>1</v>
          </cell>
          <cell r="F410"/>
          <cell r="G410">
            <v>701.38</v>
          </cell>
        </row>
        <row r="411">
          <cell r="A411" t="str">
            <v>.1</v>
          </cell>
          <cell r="B411" t="str">
            <v>Sinapi 94569</v>
          </cell>
          <cell r="C411" t="str">
            <v>Janela de alumínio tipo maxim-ar, com vidros, batente e ferragens. exclusive alizar, acabamento e contramarco. fornecimento e instalação</v>
          </cell>
          <cell r="D411" t="str">
            <v>m2</v>
          </cell>
          <cell r="E411">
            <v>0.64</v>
          </cell>
          <cell r="F411">
            <v>688.2</v>
          </cell>
          <cell r="G411">
            <v>440.45</v>
          </cell>
        </row>
        <row r="412">
          <cell r="A412" t="str">
            <v>.6</v>
          </cell>
          <cell r="B412" t="str">
            <v>Ins Sinapi 36888</v>
          </cell>
          <cell r="C412" t="str">
            <v>Guarnicao / moldura / arremate de acabamento para esquadria, em aluminio perfil 25, acabamento anodizado branco ou brilhante, para 1 face</v>
          </cell>
          <cell r="D412" t="str">
            <v>m</v>
          </cell>
          <cell r="E412">
            <v>3.2</v>
          </cell>
          <cell r="F412">
            <v>28.4</v>
          </cell>
          <cell r="G412">
            <v>90.88</v>
          </cell>
        </row>
        <row r="413">
          <cell r="A413" t="str">
            <v>.7</v>
          </cell>
          <cell r="B413" t="str">
            <v>Ins Sinapi 43657</v>
          </cell>
          <cell r="C413" t="str">
            <v>Contramarco de aluminio (perfil 25) para esquadrias, tipo convencional / cadeirinha, 60 mm (cm-060), incluso conexoes, grapas e travamentos</v>
          </cell>
          <cell r="D413" t="str">
            <v>m</v>
          </cell>
          <cell r="E413">
            <v>3.2</v>
          </cell>
          <cell r="F413">
            <v>7.45</v>
          </cell>
          <cell r="G413">
            <v>23.84</v>
          </cell>
        </row>
        <row r="414">
          <cell r="A414" t="str">
            <v>.8</v>
          </cell>
          <cell r="B414" t="str">
            <v>Estimativa</v>
          </cell>
          <cell r="C414" t="str">
            <v>Pintura eletrostática na cor branca (15% do valor da esquadria)</v>
          </cell>
          <cell r="D414" t="str">
            <v>un</v>
          </cell>
          <cell r="E414">
            <v>0.15</v>
          </cell>
          <cell r="F414">
            <v>555.16999999999996</v>
          </cell>
          <cell r="G414">
            <v>83.28</v>
          </cell>
        </row>
        <row r="415">
          <cell r="A415" t="str">
            <v>.9</v>
          </cell>
          <cell r="B415" t="str">
            <v>Sinapi 88251</v>
          </cell>
          <cell r="C415" t="str">
            <v>Auxiliar de serralheiro com encargos complementares (0,5 h/m)</v>
          </cell>
          <cell r="D415" t="str">
            <v>h</v>
          </cell>
          <cell r="E415">
            <v>1.6</v>
          </cell>
          <cell r="F415">
            <v>17.95</v>
          </cell>
          <cell r="G415">
            <v>28.72</v>
          </cell>
        </row>
        <row r="416">
          <cell r="A416" t="str">
            <v>.10</v>
          </cell>
          <cell r="B416" t="str">
            <v>Sinapi 88315</v>
          </cell>
          <cell r="C416" t="str">
            <v>Serralheiro com encargos complementares (0,5 h/m)</v>
          </cell>
          <cell r="D416" t="str">
            <v>h</v>
          </cell>
          <cell r="E416">
            <v>1.6</v>
          </cell>
          <cell r="F416">
            <v>21.38</v>
          </cell>
          <cell r="G416">
            <v>34.21</v>
          </cell>
        </row>
        <row r="417">
          <cell r="A417"/>
          <cell r="B417"/>
          <cell r="C417"/>
          <cell r="D417"/>
          <cell r="E417"/>
          <cell r="F417"/>
          <cell r="G417"/>
        </row>
        <row r="418">
          <cell r="A418"/>
          <cell r="B418"/>
          <cell r="C418"/>
          <cell r="D418"/>
          <cell r="E418"/>
          <cell r="F418"/>
          <cell r="G418"/>
        </row>
        <row r="419">
          <cell r="A419" t="str">
            <v>Composição 0040</v>
          </cell>
          <cell r="B419" t="str">
            <v>Comp. Criada a partir do elemento</v>
          </cell>
          <cell r="C419" t="str">
            <v>Janela Sala de Som - 195 x 110 cm -  janela tipo cortina de vidro 4fls de correr, vidro laminado incolor 6mm e alumínio, com chave.</v>
          </cell>
          <cell r="D419" t="str">
            <v>un</v>
          </cell>
          <cell r="E419">
            <v>1</v>
          </cell>
          <cell r="F419"/>
          <cell r="G419">
            <v>3011.58</v>
          </cell>
        </row>
        <row r="420">
          <cell r="A420" t="str">
            <v>.1</v>
          </cell>
          <cell r="B420" t="str">
            <v>Ins Sinapi 10496</v>
          </cell>
          <cell r="C420" t="str">
            <v>Vidro comum laminado, liso, incolor, duplo, espessura total 6 mm (cada camada e= 3 mm) - colocado</v>
          </cell>
          <cell r="D420" t="str">
            <v>m2</v>
          </cell>
          <cell r="E420">
            <v>2.145</v>
          </cell>
          <cell r="F420">
            <v>999.95</v>
          </cell>
          <cell r="G420">
            <v>2144.89</v>
          </cell>
        </row>
        <row r="421">
          <cell r="A421" t="str">
            <v>.2</v>
          </cell>
          <cell r="B421" t="str">
            <v>Ins Sinapi 38169</v>
          </cell>
          <cell r="C421" t="str">
            <v>Conjunto de ferragens pivo, para porta pivotante de ate 100 kg, regulavel com esfera , cromado - superior e inferior - completo</v>
          </cell>
          <cell r="D421" t="str">
            <v>cj</v>
          </cell>
          <cell r="E421">
            <v>4</v>
          </cell>
          <cell r="F421">
            <v>88.92</v>
          </cell>
          <cell r="G421">
            <v>355.68</v>
          </cell>
        </row>
        <row r="422">
          <cell r="A422" t="str">
            <v>.3</v>
          </cell>
          <cell r="B422" t="str">
            <v>Sinapi 88325</v>
          </cell>
          <cell r="C422" t="str">
            <v>Vidraceiro com encargos complementares (1 h p/ cj)</v>
          </cell>
          <cell r="D422" t="str">
            <v>h</v>
          </cell>
          <cell r="E422">
            <v>4</v>
          </cell>
          <cell r="F422">
            <v>19.47</v>
          </cell>
          <cell r="G422">
            <v>77.88</v>
          </cell>
        </row>
        <row r="423">
          <cell r="A423" t="str">
            <v>.4</v>
          </cell>
          <cell r="B423" t="str">
            <v>Sinapi 88316</v>
          </cell>
          <cell r="C423" t="str">
            <v>Servente com encargos complementares (1 h p/cj)</v>
          </cell>
          <cell r="D423" t="str">
            <v>h</v>
          </cell>
          <cell r="E423">
            <v>4</v>
          </cell>
          <cell r="F423">
            <v>15.42</v>
          </cell>
          <cell r="G423">
            <v>61.68</v>
          </cell>
        </row>
        <row r="424">
          <cell r="A424" t="str">
            <v>.5</v>
          </cell>
          <cell r="B424" t="str">
            <v>Ins Sinapi 36888</v>
          </cell>
          <cell r="C424" t="str">
            <v>Guarnicao / moldura / arremate de acabamento para esquadria, em aluminio perfil 25, acabamento anodizado branco ou brilhante, para 1 face</v>
          </cell>
          <cell r="D424" t="str">
            <v>m</v>
          </cell>
          <cell r="E424">
            <v>6.1</v>
          </cell>
          <cell r="F424">
            <v>28.4</v>
          </cell>
          <cell r="G424">
            <v>173.24</v>
          </cell>
        </row>
        <row r="425">
          <cell r="A425" t="str">
            <v>.6</v>
          </cell>
          <cell r="B425" t="str">
            <v>Ins Sinapi 43657</v>
          </cell>
          <cell r="C425" t="str">
            <v>Contramarco de aluminio (perfil 25) para esquadrias, tipo convencional / cadeirinha, 60 mm (cm-060), incluso conexoes, grapas e travamentos</v>
          </cell>
          <cell r="D425" t="str">
            <v>m</v>
          </cell>
          <cell r="E425">
            <v>6.1</v>
          </cell>
          <cell r="F425">
            <v>7.45</v>
          </cell>
          <cell r="G425">
            <v>45.45</v>
          </cell>
        </row>
        <row r="426">
          <cell r="A426" t="str">
            <v>.7</v>
          </cell>
          <cell r="B426" t="str">
            <v>Estimativa</v>
          </cell>
          <cell r="C426" t="str">
            <v>Pintura eletrostática na cor branca (15% do valor da esquadria)</v>
          </cell>
          <cell r="D426" t="str">
            <v>un</v>
          </cell>
          <cell r="E426">
            <v>0.15</v>
          </cell>
          <cell r="F426">
            <v>218.69</v>
          </cell>
          <cell r="G426">
            <v>32.799999999999997</v>
          </cell>
        </row>
        <row r="427">
          <cell r="A427" t="str">
            <v>.8</v>
          </cell>
          <cell r="B427" t="str">
            <v>Sinapi 88251</v>
          </cell>
          <cell r="C427" t="str">
            <v>Auxiliar de serralheiro com encargos complementares (0,5 h/m)</v>
          </cell>
          <cell r="D427" t="str">
            <v>h</v>
          </cell>
          <cell r="E427">
            <v>3.05</v>
          </cell>
          <cell r="F427">
            <v>17.95</v>
          </cell>
          <cell r="G427">
            <v>54.75</v>
          </cell>
        </row>
        <row r="428">
          <cell r="A428" t="str">
            <v>.9</v>
          </cell>
          <cell r="B428" t="str">
            <v>Sinapi 88315</v>
          </cell>
          <cell r="C428" t="str">
            <v>Serralheiro com encargos complementares (0,5 h/m)</v>
          </cell>
          <cell r="D428" t="str">
            <v>h</v>
          </cell>
          <cell r="E428">
            <v>3.05</v>
          </cell>
          <cell r="F428">
            <v>21.38</v>
          </cell>
          <cell r="G428">
            <v>65.209999999999994</v>
          </cell>
        </row>
        <row r="429">
          <cell r="A429"/>
          <cell r="B429"/>
          <cell r="C429"/>
          <cell r="D429"/>
          <cell r="E429"/>
          <cell r="F429"/>
          <cell r="G429"/>
        </row>
        <row r="430">
          <cell r="A430"/>
          <cell r="B430"/>
          <cell r="C430"/>
          <cell r="D430"/>
          <cell r="E430"/>
          <cell r="F430"/>
          <cell r="G430"/>
        </row>
        <row r="431">
          <cell r="A431" t="str">
            <v>Composição 0041</v>
          </cell>
          <cell r="B431" t="str">
            <v>Comp. Criada a partir do elemento</v>
          </cell>
          <cell r="C431" t="str">
            <v xml:space="preserve">PC01 180x210: porta acústica, 02 folhas de abrir, metálica, com chave, barra anti-pânico, acabamento acompanha cor do revestimento das paredes externas e internas. </v>
          </cell>
          <cell r="D431" t="str">
            <v>un</v>
          </cell>
          <cell r="E431">
            <v>1</v>
          </cell>
          <cell r="F431"/>
          <cell r="G431">
            <v>20411.240000000005</v>
          </cell>
        </row>
        <row r="432">
          <cell r="A432" t="str">
            <v>.1</v>
          </cell>
          <cell r="B432" t="str">
            <v>Comp. Informativo SBC 110512 - considerando portas duplas</v>
          </cell>
          <cell r="C432" t="str">
            <v>Colocação de Batentes das portas</v>
          </cell>
          <cell r="D432"/>
          <cell r="E432"/>
          <cell r="F432"/>
          <cell r="G432"/>
        </row>
        <row r="433">
          <cell r="A433" t="str">
            <v>.1.1</v>
          </cell>
          <cell r="B433" t="str">
            <v>Ins Sinapi 1379</v>
          </cell>
          <cell r="C433" t="str">
            <v>Cimento portland composto CP-II 32</v>
          </cell>
          <cell r="D433" t="str">
            <v>kg</v>
          </cell>
          <cell r="E433">
            <v>10.368</v>
          </cell>
          <cell r="F433">
            <v>0.89</v>
          </cell>
          <cell r="G433">
            <v>9.23</v>
          </cell>
        </row>
        <row r="434">
          <cell r="A434" t="str">
            <v>.1.2</v>
          </cell>
          <cell r="B434" t="str">
            <v>Ins Sinapi 367</v>
          </cell>
          <cell r="C434" t="str">
            <v>Areia grossa - posto jazida/fornecedor (retirado na jazida, sem transporte)</v>
          </cell>
          <cell r="D434" t="str">
            <v>m3</v>
          </cell>
          <cell r="E434">
            <v>2.4E-2</v>
          </cell>
          <cell r="F434">
            <v>107.89</v>
          </cell>
          <cell r="G434">
            <v>2.59</v>
          </cell>
        </row>
        <row r="435">
          <cell r="A435" t="str">
            <v>.1.3</v>
          </cell>
          <cell r="B435" t="str">
            <v>Sinapi 88261</v>
          </cell>
          <cell r="C435" t="str">
            <v>Carpiteiro de esquadrias com encargos complementares</v>
          </cell>
          <cell r="D435" t="str">
            <v>h</v>
          </cell>
          <cell r="E435">
            <v>12.061999999999999</v>
          </cell>
          <cell r="F435">
            <v>20.32</v>
          </cell>
          <cell r="G435">
            <v>245.1</v>
          </cell>
        </row>
        <row r="436">
          <cell r="A436" t="str">
            <v>.1.4</v>
          </cell>
          <cell r="B436" t="str">
            <v>Sinapi 88239</v>
          </cell>
          <cell r="C436" t="str">
            <v>Ajudante de Carpiteiro com encargos complementares</v>
          </cell>
          <cell r="D436" t="str">
            <v>h</v>
          </cell>
          <cell r="E436">
            <v>12.577999999999999</v>
          </cell>
          <cell r="F436">
            <v>17.86</v>
          </cell>
          <cell r="G436">
            <v>224.64</v>
          </cell>
        </row>
        <row r="437">
          <cell r="A437"/>
          <cell r="B437"/>
          <cell r="C437"/>
          <cell r="D437"/>
          <cell r="E437"/>
          <cell r="F437"/>
          <cell r="G437"/>
        </row>
        <row r="438">
          <cell r="A438" t="str">
            <v>.2</v>
          </cell>
          <cell r="B438" t="str">
            <v>Comp. Informativo SBC 110046 - considerando portas duplas</v>
          </cell>
          <cell r="C438" t="str">
            <v>Porta com colocação</v>
          </cell>
          <cell r="D438"/>
          <cell r="E438"/>
          <cell r="F438"/>
          <cell r="G438"/>
        </row>
        <row r="439">
          <cell r="A439" t="str">
            <v>.2.1</v>
          </cell>
          <cell r="B439" t="str">
            <v>Proposta</v>
          </cell>
          <cell r="C439" t="str">
            <v xml:space="preserve">PC01 180x210: porta acústica, 02 folhas de abrir, metálica, com chave, barra anti-pânico, acabamento acompanha cor do revestimento das paredes externas e internas. </v>
          </cell>
          <cell r="D439" t="str">
            <v>cj</v>
          </cell>
          <cell r="E439">
            <v>1</v>
          </cell>
          <cell r="F439">
            <v>17669.080000000002</v>
          </cell>
          <cell r="G439">
            <v>17669.080000000002</v>
          </cell>
        </row>
        <row r="440">
          <cell r="A440" t="str">
            <v>.2.2</v>
          </cell>
          <cell r="B440" t="str">
            <v>Sinapi 88315</v>
          </cell>
          <cell r="C440" t="str">
            <v>Serralheiro com encargos complementares</v>
          </cell>
          <cell r="D440" t="str">
            <v>h</v>
          </cell>
          <cell r="E440">
            <v>8.4</v>
          </cell>
          <cell r="F440">
            <v>21.38</v>
          </cell>
          <cell r="G440">
            <v>179.59</v>
          </cell>
        </row>
        <row r="441">
          <cell r="A441" t="str">
            <v>.2.3</v>
          </cell>
          <cell r="B441" t="str">
            <v>Sinapi 88251</v>
          </cell>
          <cell r="C441" t="str">
            <v>Auxiliar de serralheiro com encargos complementares</v>
          </cell>
          <cell r="D441" t="str">
            <v>h</v>
          </cell>
          <cell r="E441">
            <v>6.4</v>
          </cell>
          <cell r="F441">
            <v>17.95</v>
          </cell>
          <cell r="G441">
            <v>114.88</v>
          </cell>
        </row>
        <row r="442">
          <cell r="A442"/>
          <cell r="B442"/>
          <cell r="C442"/>
          <cell r="D442"/>
          <cell r="E442"/>
          <cell r="F442"/>
          <cell r="G442"/>
        </row>
        <row r="443">
          <cell r="A443" t="str">
            <v>.3</v>
          </cell>
          <cell r="B443" t="str">
            <v>Comp. Informativo SBC 140411 - considerando portas duplas</v>
          </cell>
          <cell r="C443" t="str">
            <v>Colocação de barras antipanico</v>
          </cell>
          <cell r="D443"/>
          <cell r="E443"/>
          <cell r="F443"/>
          <cell r="G443"/>
        </row>
        <row r="444">
          <cell r="A444" t="str">
            <v>.3.1</v>
          </cell>
          <cell r="B444" t="str">
            <v>Sinapi 88261</v>
          </cell>
          <cell r="C444" t="str">
            <v>Carpiteiro de esquadrias com encargos complementares</v>
          </cell>
          <cell r="D444" t="str">
            <v>h</v>
          </cell>
          <cell r="E444">
            <v>16.582000000000001</v>
          </cell>
          <cell r="F444">
            <v>20.32</v>
          </cell>
          <cell r="G444">
            <v>336.95</v>
          </cell>
        </row>
        <row r="445">
          <cell r="A445" t="str">
            <v>.3.2</v>
          </cell>
          <cell r="B445" t="str">
            <v>Sinapi 88239</v>
          </cell>
          <cell r="C445" t="str">
            <v>Ajudante de Carpiteiro com encargos complementares</v>
          </cell>
          <cell r="D445" t="str">
            <v>h</v>
          </cell>
          <cell r="E445">
            <v>13.18</v>
          </cell>
          <cell r="F445">
            <v>17.86</v>
          </cell>
          <cell r="G445">
            <v>235.39</v>
          </cell>
        </row>
        <row r="446">
          <cell r="A446"/>
          <cell r="B446"/>
          <cell r="C446"/>
          <cell r="D446"/>
          <cell r="E446"/>
          <cell r="F446"/>
          <cell r="G446"/>
        </row>
        <row r="447">
          <cell r="A447" t="str">
            <v>.4</v>
          </cell>
          <cell r="B447" t="str">
            <v>Comp. Informativo SBC 140038 - considerando portas duplas</v>
          </cell>
          <cell r="C447" t="str">
            <v>Colocação de mola aérea</v>
          </cell>
          <cell r="D447"/>
          <cell r="E447"/>
          <cell r="F447"/>
          <cell r="G447"/>
        </row>
        <row r="448">
          <cell r="A448" t="str">
            <v>.4.1</v>
          </cell>
          <cell r="B448" t="str">
            <v>Sinapi 88261</v>
          </cell>
          <cell r="C448" t="str">
            <v>Carpiteiro de esquadrias com encargos complementares</v>
          </cell>
          <cell r="D448" t="str">
            <v>h</v>
          </cell>
          <cell r="E448">
            <v>1.2370000000000001</v>
          </cell>
          <cell r="F448">
            <v>20.32</v>
          </cell>
          <cell r="G448">
            <v>25.14</v>
          </cell>
        </row>
        <row r="449">
          <cell r="A449" t="str">
            <v>.4.2</v>
          </cell>
          <cell r="B449" t="str">
            <v>Sinapi 88239</v>
          </cell>
          <cell r="C449" t="str">
            <v>Ajudante de Carpiteiro com encargos complementares</v>
          </cell>
          <cell r="D449" t="str">
            <v>h</v>
          </cell>
          <cell r="E449">
            <v>0.61899999999999999</v>
          </cell>
          <cell r="F449">
            <v>17.86</v>
          </cell>
          <cell r="G449">
            <v>11.06</v>
          </cell>
        </row>
        <row r="450">
          <cell r="A450"/>
          <cell r="B450"/>
          <cell r="C450"/>
          <cell r="D450"/>
          <cell r="E450"/>
          <cell r="F450"/>
          <cell r="G450"/>
        </row>
        <row r="451">
          <cell r="A451" t="str">
            <v>.5</v>
          </cell>
          <cell r="B451"/>
          <cell r="C451" t="str">
            <v>Revestimento interno de portas acústicas igual ao do ambiente (conforme projeto de acústica)</v>
          </cell>
          <cell r="D451"/>
          <cell r="E451"/>
          <cell r="F451"/>
          <cell r="G451"/>
        </row>
        <row r="452">
          <cell r="A452" t="str">
            <v>.5.1</v>
          </cell>
          <cell r="B452" t="str">
            <v>Composição 0031</v>
          </cell>
          <cell r="C452" t="str">
            <v>Carpete em rolo aplicado na parede, de alta performance, Linha Plain Bac, cor Azure (767), Belgotex. Fornecimento e colocação</v>
          </cell>
          <cell r="D452" t="str">
            <v>m2</v>
          </cell>
          <cell r="E452">
            <v>3.78</v>
          </cell>
          <cell r="F452">
            <v>175.45</v>
          </cell>
          <cell r="G452">
            <v>663.2</v>
          </cell>
        </row>
        <row r="453">
          <cell r="A453"/>
          <cell r="B453"/>
          <cell r="C453"/>
          <cell r="D453"/>
          <cell r="E453"/>
          <cell r="F453"/>
          <cell r="G453"/>
        </row>
        <row r="454">
          <cell r="A454" t="str">
            <v>.6</v>
          </cell>
          <cell r="B454" t="str">
            <v>Proposta</v>
          </cell>
          <cell r="C454" t="str">
            <v>Frete São Paulo - Gurupi (R$ 6.079,74 / R$ 154.772,20) = 3,93%</v>
          </cell>
          <cell r="D454" t="str">
            <v>un</v>
          </cell>
          <cell r="E454">
            <v>3.9300000000000002E-2</v>
          </cell>
          <cell r="F454">
            <v>17669.080000000002</v>
          </cell>
          <cell r="G454">
            <v>694.39</v>
          </cell>
        </row>
        <row r="455">
          <cell r="A455"/>
          <cell r="B455"/>
          <cell r="C455"/>
          <cell r="D455"/>
          <cell r="E455"/>
          <cell r="F455"/>
          <cell r="G455"/>
        </row>
        <row r="456">
          <cell r="A456"/>
          <cell r="B456"/>
          <cell r="C456"/>
          <cell r="D456"/>
          <cell r="E456"/>
          <cell r="F456"/>
          <cell r="G456"/>
        </row>
        <row r="457">
          <cell r="A457" t="str">
            <v>Composição 0042</v>
          </cell>
          <cell r="B457" t="str">
            <v>Comp. Criada a partir do elemento</v>
          </cell>
          <cell r="C457" t="str">
            <v>Escada Caracol 18 degraus para acesso ao pavimento superior, completa com guarda-corpo</v>
          </cell>
          <cell r="D457" t="str">
            <v>cj</v>
          </cell>
          <cell r="E457">
            <v>1</v>
          </cell>
          <cell r="F457"/>
          <cell r="G457">
            <v>10636.179999999997</v>
          </cell>
        </row>
        <row r="458">
          <cell r="A458" t="str">
            <v>.1</v>
          </cell>
          <cell r="B458" t="str">
            <v>Ins Sinapi 21016</v>
          </cell>
          <cell r="C458" t="str">
            <v>Tubo aco galvanizado com costura, classe leve, dn 100 mm ( 4"), e = 3,75 mm, *10,55* kg/m</v>
          </cell>
          <cell r="D458" t="str">
            <v>m</v>
          </cell>
          <cell r="E458">
            <v>7.8</v>
          </cell>
          <cell r="F458">
            <v>246.35</v>
          </cell>
          <cell r="G458">
            <v>1921.53</v>
          </cell>
        </row>
        <row r="459">
          <cell r="A459" t="str">
            <v>.2</v>
          </cell>
          <cell r="B459" t="str">
            <v>Ins Sinapi 1337</v>
          </cell>
          <cell r="C459" t="str">
            <v>Chapa de aco xadrez para pisos, e = 1/4 " (6,30 mm) 54,53 kg/m2 - 17 degraus de 0,1287 m2 = 2,20 m2</v>
          </cell>
          <cell r="D459" t="str">
            <v>kg</v>
          </cell>
          <cell r="E459">
            <v>120</v>
          </cell>
          <cell r="F459">
            <v>11.98</v>
          </cell>
          <cell r="G459">
            <v>1437.6</v>
          </cell>
        </row>
        <row r="460">
          <cell r="A460" t="str">
            <v>.3</v>
          </cell>
          <cell r="B460" t="str">
            <v>Ins Sinapi 1333</v>
          </cell>
          <cell r="C460" t="str">
            <v>Chapa de aco grossa, ASTM A36, e = 1/2 " (12,70 mm) 99,59 kg/m2 - base para tubo de aço 4" = 0,30 x 0,30 m = 0,09 m2</v>
          </cell>
          <cell r="D460" t="str">
            <v>kg</v>
          </cell>
          <cell r="E460">
            <v>9</v>
          </cell>
          <cell r="F460">
            <v>10.48</v>
          </cell>
          <cell r="G460">
            <v>94.32</v>
          </cell>
        </row>
        <row r="461">
          <cell r="A461" t="str">
            <v>.4</v>
          </cell>
          <cell r="B461" t="str">
            <v>Ins Sinapi 39746</v>
          </cell>
          <cell r="C461" t="str">
            <v>Chumbador de aco, 1" x 600 mm, para postes de aco com base, incluso porca e arruela</v>
          </cell>
          <cell r="D461" t="str">
            <v>un</v>
          </cell>
          <cell r="E461">
            <v>1</v>
          </cell>
          <cell r="F461">
            <v>291.24</v>
          </cell>
          <cell r="G461">
            <v>291.24</v>
          </cell>
        </row>
        <row r="462">
          <cell r="A462" t="str">
            <v>.5</v>
          </cell>
          <cell r="B462" t="str">
            <v>Ins Sinapi 21013</v>
          </cell>
          <cell r="C462" t="str">
            <v>Tubo em aço galvanizado Ø 50mm (2")  (par.3mm - 4,40 kg/m)</v>
          </cell>
          <cell r="D462" t="str">
            <v>m</v>
          </cell>
          <cell r="E462">
            <v>6.5</v>
          </cell>
          <cell r="F462">
            <v>105.74</v>
          </cell>
          <cell r="G462">
            <v>687.31</v>
          </cell>
        </row>
        <row r="463">
          <cell r="A463" t="str">
            <v>.6</v>
          </cell>
          <cell r="B463" t="str">
            <v>Ins Sinapi 40664 adaptado para o perfil indicado</v>
          </cell>
          <cell r="C463" t="str">
            <v>Tubo de ferro quadrado galvanizado 20 x 20 mm parede de 2,00mm. = 1,10 kg/m - 88,40 m</v>
          </cell>
          <cell r="D463" t="str">
            <v>kg</v>
          </cell>
          <cell r="E463">
            <v>97.24</v>
          </cell>
          <cell r="F463">
            <v>23.1</v>
          </cell>
          <cell r="G463">
            <v>2246.2399999999998</v>
          </cell>
        </row>
        <row r="464">
          <cell r="A464" t="str">
            <v>.7</v>
          </cell>
          <cell r="B464" t="str">
            <v>Estimativa</v>
          </cell>
          <cell r="C464" t="str">
            <v>Pintura eletrostática na cor branca (15% do valor da esquadria)</v>
          </cell>
          <cell r="D464" t="str">
            <v>un</v>
          </cell>
          <cell r="E464">
            <v>0.15</v>
          </cell>
          <cell r="F464">
            <v>6678.24</v>
          </cell>
          <cell r="G464">
            <v>1001.74</v>
          </cell>
        </row>
        <row r="465">
          <cell r="A465" t="str">
            <v>.8</v>
          </cell>
          <cell r="B465" t="str">
            <v>Ins Sinapi 1</v>
          </cell>
          <cell r="C465" t="str">
            <v>Acetileno, em garrafas de 9Kg</v>
          </cell>
          <cell r="D465" t="str">
            <v>Kg</v>
          </cell>
          <cell r="E465">
            <v>3.3713000000000002</v>
          </cell>
          <cell r="F465">
            <v>61.25</v>
          </cell>
          <cell r="G465">
            <v>206.49</v>
          </cell>
        </row>
        <row r="466">
          <cell r="A466" t="str">
            <v>.9</v>
          </cell>
          <cell r="B466" t="str">
            <v>Ins Sinapi 10997</v>
          </cell>
          <cell r="C466" t="str">
            <v>Eletrodo com diâmetro de 5mm (3/16"), E-7418-6 G</v>
          </cell>
          <cell r="D466" t="str">
            <v>Kg</v>
          </cell>
          <cell r="E466">
            <v>8.4282500000000002</v>
          </cell>
          <cell r="F466">
            <v>47.09</v>
          </cell>
          <cell r="G466">
            <v>396.89</v>
          </cell>
        </row>
        <row r="467">
          <cell r="A467" t="str">
            <v>.10</v>
          </cell>
          <cell r="B467" t="str">
            <v>Ins Sinapi 2</v>
          </cell>
          <cell r="C467" t="str">
            <v>Oxigênio, em garrafas de 9,3m3</v>
          </cell>
          <cell r="D467" t="str">
            <v>m3</v>
          </cell>
          <cell r="E467">
            <v>16.8565</v>
          </cell>
          <cell r="F467">
            <v>13.42</v>
          </cell>
          <cell r="G467">
            <v>226.21</v>
          </cell>
        </row>
        <row r="468">
          <cell r="A468" t="str">
            <v>.11</v>
          </cell>
          <cell r="B468" t="str">
            <v>Sinapi 88278</v>
          </cell>
          <cell r="C468" t="str">
            <v>Montador de estruturas metálicas com encargos complementares</v>
          </cell>
          <cell r="D468" t="str">
            <v>h</v>
          </cell>
          <cell r="E468">
            <v>33.713000000000001</v>
          </cell>
          <cell r="F468">
            <v>16.09</v>
          </cell>
          <cell r="G468">
            <v>542.44000000000005</v>
          </cell>
        </row>
        <row r="469">
          <cell r="A469" t="str">
            <v>.12</v>
          </cell>
          <cell r="B469" t="str">
            <v>Sinapi 88316</v>
          </cell>
          <cell r="C469" t="str">
            <v>Servente com encargos complementares</v>
          </cell>
          <cell r="D469" t="str">
            <v>h</v>
          </cell>
          <cell r="E469">
            <v>67.426000000000002</v>
          </cell>
          <cell r="F469">
            <v>15.42</v>
          </cell>
          <cell r="G469">
            <v>1039.71</v>
          </cell>
        </row>
        <row r="470">
          <cell r="A470" t="str">
            <v>.13</v>
          </cell>
          <cell r="B470" t="str">
            <v>Sinapi 92716</v>
          </cell>
          <cell r="C470" t="str">
            <v>Aparelho para corte e solda oxi-acetileno sobre rodas, inclusive cilindros e maçaricos - chp diurno</v>
          </cell>
          <cell r="D470" t="str">
            <v>chp</v>
          </cell>
          <cell r="E470">
            <v>8.4282500000000002</v>
          </cell>
          <cell r="F470">
            <v>64.599999999999994</v>
          </cell>
          <cell r="G470">
            <v>544.46</v>
          </cell>
        </row>
        <row r="471">
          <cell r="A471"/>
          <cell r="B471"/>
          <cell r="C471"/>
          <cell r="D471"/>
          <cell r="E471"/>
          <cell r="F471"/>
          <cell r="G471"/>
        </row>
        <row r="472">
          <cell r="A472"/>
          <cell r="B472"/>
          <cell r="C472"/>
          <cell r="D472"/>
          <cell r="E472"/>
          <cell r="F472"/>
          <cell r="G472"/>
        </row>
        <row r="473">
          <cell r="A473" t="str">
            <v>Composição 0043</v>
          </cell>
          <cell r="B473" t="str">
            <v>Comp. Criada a partir do elemento</v>
          </cell>
          <cell r="C473" t="str">
            <v>Corrimão em aço galvanizado de Rampa Ø 2" em tubos paralelos, montantes do mesmo material acab. Pint. Eletrostática cor Branco Gelo conforme projeto</v>
          </cell>
          <cell r="D473" t="str">
            <v>m</v>
          </cell>
          <cell r="E473">
            <v>1</v>
          </cell>
          <cell r="F473"/>
          <cell r="G473">
            <v>574.5</v>
          </cell>
        </row>
        <row r="474">
          <cell r="A474" t="str">
            <v>.1</v>
          </cell>
          <cell r="B474" t="str">
            <v>Ins Sinapi 21013</v>
          </cell>
          <cell r="C474" t="str">
            <v>Tubo em aço galvanizado Ø 50mm (2")  (par.3mm - 4,40 kg/m)</v>
          </cell>
          <cell r="D474" t="str">
            <v>m</v>
          </cell>
          <cell r="E474">
            <v>3.2</v>
          </cell>
          <cell r="F474">
            <v>105.74</v>
          </cell>
          <cell r="G474">
            <v>338.37</v>
          </cell>
        </row>
        <row r="475">
          <cell r="A475" t="str">
            <v>.2</v>
          </cell>
          <cell r="B475" t="str">
            <v>Ins Sinapi 1330</v>
          </cell>
          <cell r="C475" t="str">
            <v>Chapa de aco grossa, ASTM A36, e = 1/4 " (6,35 mm) 49,79 kg/m2 - 0,02 m2</v>
          </cell>
          <cell r="D475" t="str">
            <v>kg</v>
          </cell>
          <cell r="E475">
            <v>1</v>
          </cell>
          <cell r="F475">
            <v>10.39</v>
          </cell>
          <cell r="G475">
            <v>10.39</v>
          </cell>
        </row>
        <row r="476">
          <cell r="A476" t="str">
            <v>.3</v>
          </cell>
          <cell r="B476" t="str">
            <v>Ins Sinapi 11977</v>
          </cell>
          <cell r="C476" t="str">
            <v>Chumbador de aco, diametro 1/2", comprimento 75 mm</v>
          </cell>
          <cell r="D476" t="str">
            <v>un</v>
          </cell>
          <cell r="E476">
            <v>3</v>
          </cell>
          <cell r="F476">
            <v>11.94</v>
          </cell>
          <cell r="G476">
            <v>35.82</v>
          </cell>
        </row>
        <row r="477">
          <cell r="A477" t="str">
            <v>.4</v>
          </cell>
          <cell r="B477" t="str">
            <v>Estimativa</v>
          </cell>
          <cell r="C477" t="str">
            <v>Pintura eletrostática na cor branca (15% do valor da esquadria)</v>
          </cell>
          <cell r="D477" t="str">
            <v>un</v>
          </cell>
          <cell r="E477">
            <v>0.15</v>
          </cell>
          <cell r="F477">
            <v>384.58</v>
          </cell>
          <cell r="G477">
            <v>57.69</v>
          </cell>
        </row>
        <row r="478">
          <cell r="A478" t="str">
            <v>.5</v>
          </cell>
          <cell r="B478" t="str">
            <v>Ins Sinapi 1</v>
          </cell>
          <cell r="C478" t="str">
            <v>Acetileno, em garrafas de 9Kg</v>
          </cell>
          <cell r="D478" t="str">
            <v>Kg</v>
          </cell>
          <cell r="E478">
            <v>0.15080000000000002</v>
          </cell>
          <cell r="F478">
            <v>61.25</v>
          </cell>
          <cell r="G478">
            <v>9.24</v>
          </cell>
        </row>
        <row r="479">
          <cell r="A479" t="str">
            <v>.6</v>
          </cell>
          <cell r="B479" t="str">
            <v>Ins Sinapi 10997</v>
          </cell>
          <cell r="C479" t="str">
            <v>Eletrodo com diâmetro de 5mm (3/16"), E-7418-6 G</v>
          </cell>
          <cell r="D479" t="str">
            <v>Kg</v>
          </cell>
          <cell r="E479">
            <v>0.377</v>
          </cell>
          <cell r="F479">
            <v>47.09</v>
          </cell>
          <cell r="G479">
            <v>17.75</v>
          </cell>
        </row>
        <row r="480">
          <cell r="A480" t="str">
            <v>.7</v>
          </cell>
          <cell r="B480" t="str">
            <v>Ins Sinapi 2</v>
          </cell>
          <cell r="C480" t="str">
            <v>Oxigênio, em garrafas de 9,3m3</v>
          </cell>
          <cell r="D480" t="str">
            <v>m3</v>
          </cell>
          <cell r="E480">
            <v>0.754</v>
          </cell>
          <cell r="F480">
            <v>13.42</v>
          </cell>
          <cell r="G480">
            <v>10.119999999999999</v>
          </cell>
        </row>
        <row r="481">
          <cell r="A481" t="str">
            <v>.8</v>
          </cell>
          <cell r="B481" t="str">
            <v>Sinapi 88278</v>
          </cell>
          <cell r="C481" t="str">
            <v>Montador de estruturas metálicas com encargos complementares</v>
          </cell>
          <cell r="D481" t="str">
            <v>h</v>
          </cell>
          <cell r="E481">
            <v>1.508</v>
          </cell>
          <cell r="F481">
            <v>16.09</v>
          </cell>
          <cell r="G481">
            <v>24.26</v>
          </cell>
        </row>
        <row r="482">
          <cell r="A482" t="str">
            <v>.9</v>
          </cell>
          <cell r="B482" t="str">
            <v>Sinapi 88316</v>
          </cell>
          <cell r="C482" t="str">
            <v>Servente com encargos complementares</v>
          </cell>
          <cell r="D482" t="str">
            <v>h</v>
          </cell>
          <cell r="E482">
            <v>3.016</v>
          </cell>
          <cell r="F482">
            <v>15.42</v>
          </cell>
          <cell r="G482">
            <v>46.51</v>
          </cell>
        </row>
        <row r="483">
          <cell r="A483" t="str">
            <v>.10</v>
          </cell>
          <cell r="B483" t="str">
            <v>Sinapi 92716</v>
          </cell>
          <cell r="C483" t="str">
            <v>Aparelho para corte e solda oxi-acetileno sobre rodas, inclusive cilindros e maçaricos - chp diurno</v>
          </cell>
          <cell r="D483" t="str">
            <v>chp</v>
          </cell>
          <cell r="E483">
            <v>0.377</v>
          </cell>
          <cell r="F483">
            <v>64.599999999999994</v>
          </cell>
          <cell r="G483">
            <v>24.35</v>
          </cell>
        </row>
        <row r="484">
          <cell r="A484"/>
          <cell r="B484"/>
          <cell r="C484"/>
          <cell r="D484"/>
          <cell r="E484"/>
          <cell r="F484"/>
          <cell r="G484"/>
        </row>
        <row r="485">
          <cell r="A485"/>
          <cell r="B485"/>
          <cell r="C485"/>
          <cell r="D485"/>
          <cell r="E485"/>
          <cell r="F485"/>
          <cell r="G485"/>
        </row>
        <row r="486">
          <cell r="A486" t="str">
            <v>Composição 0044</v>
          </cell>
          <cell r="B486" t="str">
            <v>Comp. Criada a partir do elemento</v>
          </cell>
          <cell r="C486" t="str">
            <v>Corrimão em aço galvanizado de Escada / Circulações Ø 2" em tubos simples acab. Pint. Eletrostática cor Branco Gelo conforme projeto</v>
          </cell>
          <cell r="D486" t="str">
            <v>m</v>
          </cell>
          <cell r="E486">
            <v>1</v>
          </cell>
          <cell r="F486"/>
          <cell r="G486">
            <v>452.06</v>
          </cell>
        </row>
        <row r="487">
          <cell r="A487" t="str">
            <v>.1</v>
          </cell>
          <cell r="B487" t="str">
            <v>Ins Sinapi 21013</v>
          </cell>
          <cell r="C487" t="str">
            <v>Tubo em aço galvanizado Ø 50mm (2")  (par.3mm - 4,40 kg/m)</v>
          </cell>
          <cell r="D487" t="str">
            <v>m</v>
          </cell>
          <cell r="E487">
            <v>2.6</v>
          </cell>
          <cell r="F487">
            <v>105.74</v>
          </cell>
          <cell r="G487">
            <v>274.92</v>
          </cell>
        </row>
        <row r="488">
          <cell r="A488" t="str">
            <v>.2</v>
          </cell>
          <cell r="B488" t="str">
            <v>Ins Sinapi 21009</v>
          </cell>
          <cell r="C488" t="str">
            <v>Tubo aco galvanizado com costura, classe leve, dn 20 mm ( 3/4"), e = 2,25 mm, *1,3* kg/m</v>
          </cell>
          <cell r="D488" t="str">
            <v>m</v>
          </cell>
          <cell r="E488">
            <v>0.14000000000000001</v>
          </cell>
          <cell r="F488">
            <v>37.47</v>
          </cell>
          <cell r="G488">
            <v>5.25</v>
          </cell>
        </row>
        <row r="489">
          <cell r="A489" t="str">
            <v>.3</v>
          </cell>
          <cell r="B489" t="str">
            <v>Ins Sinapi 1330</v>
          </cell>
          <cell r="C489" t="str">
            <v>Chapa de aco grossa, ASTM A36, e = 1/4 " (6,35 mm) 49,79 kg/m2 - 0,03 m2</v>
          </cell>
          <cell r="D489" t="str">
            <v>kg</v>
          </cell>
          <cell r="E489">
            <v>0.72</v>
          </cell>
          <cell r="F489">
            <v>10.39</v>
          </cell>
          <cell r="G489">
            <v>7.48</v>
          </cell>
        </row>
        <row r="490">
          <cell r="A490" t="str">
            <v>.4</v>
          </cell>
          <cell r="B490" t="str">
            <v>Ins Sinapi 11977</v>
          </cell>
          <cell r="C490" t="str">
            <v>Chumbador de aco, diametro 1/2", comprimento 75 mm</v>
          </cell>
          <cell r="D490" t="str">
            <v>un</v>
          </cell>
          <cell r="E490">
            <v>0.95</v>
          </cell>
          <cell r="F490">
            <v>11.94</v>
          </cell>
          <cell r="G490">
            <v>11.34</v>
          </cell>
        </row>
        <row r="491">
          <cell r="A491" t="str">
            <v>.5</v>
          </cell>
          <cell r="B491" t="str">
            <v>Estimativa</v>
          </cell>
          <cell r="C491" t="str">
            <v>Pintura eletrostática na cor branca (15% do valor da esquadria)</v>
          </cell>
          <cell r="D491" t="str">
            <v>un</v>
          </cell>
          <cell r="E491">
            <v>0.15</v>
          </cell>
          <cell r="F491">
            <v>298.99</v>
          </cell>
          <cell r="G491">
            <v>44.85</v>
          </cell>
        </row>
        <row r="492">
          <cell r="A492" t="str">
            <v>.6</v>
          </cell>
          <cell r="B492" t="str">
            <v>Ins Sinapi 1</v>
          </cell>
          <cell r="C492" t="str">
            <v>Acetileno, em garrafas de 9Kg</v>
          </cell>
          <cell r="D492" t="str">
            <v>Kg</v>
          </cell>
          <cell r="E492">
            <v>0.1234</v>
          </cell>
          <cell r="F492">
            <v>61.25</v>
          </cell>
          <cell r="G492">
            <v>7.56</v>
          </cell>
        </row>
        <row r="493">
          <cell r="A493" t="str">
            <v>.7</v>
          </cell>
          <cell r="B493" t="str">
            <v>Ins Sinapi 10997</v>
          </cell>
          <cell r="C493" t="str">
            <v>Eletrodo com diâmetro de 5mm (3/16"), E-7418-6 G</v>
          </cell>
          <cell r="D493" t="str">
            <v>Kg</v>
          </cell>
          <cell r="E493">
            <v>0.3085</v>
          </cell>
          <cell r="F493">
            <v>47.09</v>
          </cell>
          <cell r="G493">
            <v>14.53</v>
          </cell>
        </row>
        <row r="494">
          <cell r="A494" t="str">
            <v>.8</v>
          </cell>
          <cell r="B494" t="str">
            <v>Ins Sinapi 2</v>
          </cell>
          <cell r="C494" t="str">
            <v>Oxigênio, em garrafas de 9,3m3</v>
          </cell>
          <cell r="D494" t="str">
            <v>m3</v>
          </cell>
          <cell r="E494">
            <v>0.61699999999999999</v>
          </cell>
          <cell r="F494">
            <v>13.42</v>
          </cell>
          <cell r="G494">
            <v>8.2799999999999994</v>
          </cell>
        </row>
        <row r="495">
          <cell r="A495" t="str">
            <v>.9</v>
          </cell>
          <cell r="B495" t="str">
            <v>Sinapi 88278</v>
          </cell>
          <cell r="C495" t="str">
            <v>Montador de estruturas metálicas com encargos complementares</v>
          </cell>
          <cell r="D495" t="str">
            <v>h</v>
          </cell>
          <cell r="E495">
            <v>1.234</v>
          </cell>
          <cell r="F495">
            <v>16.09</v>
          </cell>
          <cell r="G495">
            <v>19.86</v>
          </cell>
        </row>
        <row r="496">
          <cell r="A496" t="str">
            <v>.10</v>
          </cell>
          <cell r="B496" t="str">
            <v>Sinapi 88316</v>
          </cell>
          <cell r="C496" t="str">
            <v>Servente com encargos complementares</v>
          </cell>
          <cell r="D496" t="str">
            <v>h</v>
          </cell>
          <cell r="E496">
            <v>2.468</v>
          </cell>
          <cell r="F496">
            <v>15.42</v>
          </cell>
          <cell r="G496">
            <v>38.06</v>
          </cell>
        </row>
        <row r="497">
          <cell r="A497" t="str">
            <v>.11</v>
          </cell>
          <cell r="B497" t="str">
            <v>Sinapi 92716</v>
          </cell>
          <cell r="C497" t="str">
            <v>Aparelho para corte e solda oxi-acetileno sobre rodas, inclusive cilindros e maçaricos - chp diurno</v>
          </cell>
          <cell r="D497" t="str">
            <v>chp</v>
          </cell>
          <cell r="E497">
            <v>0.3085</v>
          </cell>
          <cell r="F497">
            <v>64.599999999999994</v>
          </cell>
          <cell r="G497">
            <v>19.93</v>
          </cell>
        </row>
        <row r="498">
          <cell r="A498"/>
          <cell r="B498"/>
          <cell r="C498"/>
          <cell r="D498"/>
          <cell r="E498"/>
          <cell r="F498"/>
          <cell r="G498"/>
        </row>
        <row r="499">
          <cell r="A499"/>
          <cell r="B499"/>
          <cell r="C499"/>
          <cell r="D499"/>
          <cell r="E499"/>
          <cell r="F499"/>
          <cell r="G499"/>
        </row>
        <row r="500">
          <cell r="A500" t="str">
            <v>Composição 0045</v>
          </cell>
          <cell r="B500" t="str">
            <v>Comp. 11347/ORSE para o item indicado</v>
          </cell>
          <cell r="C500" t="str">
            <v>Pele de vidro 9 - 575x730cm com porta EQ3 240x245cm duas folhas - Tipo Structural Glazing - vidros colados com silicone nos perfis dos quadros de alumínio</v>
          </cell>
          <cell r="D500" t="str">
            <v>un</v>
          </cell>
          <cell r="E500">
            <v>1</v>
          </cell>
          <cell r="F500"/>
          <cell r="G500">
            <v>78447.92</v>
          </cell>
        </row>
        <row r="501">
          <cell r="A501" t="str">
            <v>.1</v>
          </cell>
          <cell r="B501" t="str">
            <v>Ins 10036/ORSE</v>
          </cell>
          <cell r="C501" t="str">
            <v>Fornecimento e instalação de fachada em pele de vidro, linha Citta Due Alcoa, em vidro laminado 3+3 prata refletivo medindo 8,30x6,87m,c/06 modulos vertical e 11 modulos horizontal. e 05 janelas maxi mar</v>
          </cell>
          <cell r="D501" t="str">
            <v>m2</v>
          </cell>
          <cell r="E501">
            <v>41.975000000000001</v>
          </cell>
          <cell r="F501">
            <v>1868.92</v>
          </cell>
          <cell r="G501">
            <v>78447.92</v>
          </cell>
        </row>
        <row r="502">
          <cell r="A502"/>
          <cell r="B502"/>
          <cell r="C502"/>
          <cell r="D502"/>
          <cell r="E502"/>
          <cell r="F502"/>
          <cell r="G502"/>
        </row>
        <row r="503">
          <cell r="A503"/>
          <cell r="B503"/>
          <cell r="C503"/>
          <cell r="D503"/>
          <cell r="E503"/>
          <cell r="F503"/>
          <cell r="G503"/>
        </row>
        <row r="504">
          <cell r="A504" t="str">
            <v>Composição 0046</v>
          </cell>
          <cell r="B504" t="str">
            <v>Comp. Criada a Partir do elemento</v>
          </cell>
          <cell r="C504" t="str">
            <v>Box Blindex para chuveiro em L (100 + 100 cm h= 195 cm) com porta de 50 + 50 cm, inclusive ferragens conforme projeto</v>
          </cell>
          <cell r="D504" t="str">
            <v>cj</v>
          </cell>
          <cell r="E504">
            <v>1</v>
          </cell>
          <cell r="F504"/>
          <cell r="G504">
            <v>1674.44</v>
          </cell>
        </row>
        <row r="505">
          <cell r="A505" t="str">
            <v>.1</v>
          </cell>
          <cell r="B505" t="str">
            <v>Sinapi 102180</v>
          </cell>
          <cell r="C505" t="str">
            <v>Instalação de vidro temperado, e = 8 mm, encaixado em perfil U</v>
          </cell>
          <cell r="D505" t="str">
            <v>m2</v>
          </cell>
          <cell r="E505">
            <v>1.95</v>
          </cell>
          <cell r="F505">
            <v>425.52</v>
          </cell>
          <cell r="G505">
            <v>829.76</v>
          </cell>
        </row>
        <row r="506">
          <cell r="A506" t="str">
            <v>.2</v>
          </cell>
          <cell r="B506" t="str">
            <v>Sinapi 102189</v>
          </cell>
          <cell r="C506" t="str">
            <v>Jogo de ferragens cromadas para porta de vidro temperado, uma folha composto de dobradicas superior e inferior, trinco, fechadura, contra fechadura com capuchinho sem mola e puxador</v>
          </cell>
          <cell r="D506" t="str">
            <v>un</v>
          </cell>
          <cell r="E506">
            <v>1</v>
          </cell>
          <cell r="F506">
            <v>212.48</v>
          </cell>
          <cell r="G506">
            <v>212.48</v>
          </cell>
        </row>
        <row r="507">
          <cell r="A507" t="str">
            <v>.3</v>
          </cell>
          <cell r="B507" t="str">
            <v>Comp. FGV SCO RIO ES 98.99.0350</v>
          </cell>
          <cell r="C507" t="str">
            <v>Conjunto completo de ferragens para paineis fixos de vidro temperado de 10mm. Fornecimento.</v>
          </cell>
          <cell r="D507" t="str">
            <v>un</v>
          </cell>
          <cell r="E507">
            <v>4</v>
          </cell>
          <cell r="F507">
            <v>127.52</v>
          </cell>
          <cell r="G507">
            <v>510.08</v>
          </cell>
        </row>
        <row r="508">
          <cell r="A508" t="str">
            <v>.4</v>
          </cell>
          <cell r="B508" t="str">
            <v>Sinapi 88325</v>
          </cell>
          <cell r="C508" t="str">
            <v>Vidraceiro com encargos complementares</v>
          </cell>
          <cell r="D508" t="str">
            <v>h</v>
          </cell>
          <cell r="E508">
            <v>3.5</v>
          </cell>
          <cell r="F508">
            <v>19.47</v>
          </cell>
          <cell r="G508">
            <v>68.150000000000006</v>
          </cell>
        </row>
        <row r="509">
          <cell r="A509" t="str">
            <v>.5</v>
          </cell>
          <cell r="B509" t="str">
            <v>Sinapi 88316</v>
          </cell>
          <cell r="C509" t="str">
            <v>Servente com encargos complementares</v>
          </cell>
          <cell r="D509" t="str">
            <v>h</v>
          </cell>
          <cell r="E509">
            <v>3.5</v>
          </cell>
          <cell r="F509">
            <v>15.42</v>
          </cell>
          <cell r="G509">
            <v>53.97</v>
          </cell>
        </row>
        <row r="510">
          <cell r="A510"/>
          <cell r="B510"/>
          <cell r="C510"/>
          <cell r="D510"/>
          <cell r="E510"/>
          <cell r="F510"/>
          <cell r="G510"/>
        </row>
        <row r="511">
          <cell r="A511"/>
          <cell r="B511"/>
          <cell r="C511"/>
          <cell r="D511"/>
          <cell r="E511"/>
          <cell r="F511"/>
          <cell r="G511"/>
        </row>
        <row r="512">
          <cell r="A512" t="str">
            <v>Composição 0047</v>
          </cell>
          <cell r="B512" t="str">
            <v>Comp. Sinapi 88649 com cerâmica especificada</v>
          </cell>
          <cell r="C512" t="str">
            <v>Revestimento Cerâmico Porcelanato Portobello 60x60 cortado para 10x60cm - Linha Essencial - Cimento Cinza Bold. Fornecimento e colocação</v>
          </cell>
          <cell r="D512" t="str">
            <v>m</v>
          </cell>
          <cell r="E512">
            <v>1</v>
          </cell>
          <cell r="F512"/>
          <cell r="G512">
            <v>41.309999999999995</v>
          </cell>
        </row>
        <row r="513">
          <cell r="A513" t="str">
            <v>.1</v>
          </cell>
          <cell r="B513" t="str">
            <v>Ins Sinapi 37329</v>
          </cell>
          <cell r="C513" t="str">
            <v>Rejunte epóxi colorido</v>
          </cell>
          <cell r="D513" t="str">
            <v>kg</v>
          </cell>
          <cell r="E513">
            <v>0.02</v>
          </cell>
          <cell r="F513">
            <v>92.75</v>
          </cell>
          <cell r="G513">
            <v>1.86</v>
          </cell>
        </row>
        <row r="514">
          <cell r="A514" t="str">
            <v>.2</v>
          </cell>
          <cell r="B514" t="str">
            <v>Ins Sinapi 37596</v>
          </cell>
          <cell r="C514" t="str">
            <v>Argamassa colante tipo ACIII - E</v>
          </cell>
          <cell r="D514" t="str">
            <v>kg</v>
          </cell>
          <cell r="E514">
            <v>0.35</v>
          </cell>
          <cell r="F514">
            <v>2.64</v>
          </cell>
          <cell r="G514">
            <v>0.92</v>
          </cell>
        </row>
        <row r="515">
          <cell r="A515" t="str">
            <v>.3</v>
          </cell>
          <cell r="B515" t="str">
            <v>Proposta</v>
          </cell>
          <cell r="C515" t="str">
            <v>Revestimento Cerâmico Porcelanato Portobello 60x60 cortado para 10x60cm - Linha Essencial - Cimento Cinza Bold</v>
          </cell>
          <cell r="D515" t="str">
            <v>m2</v>
          </cell>
          <cell r="E515">
            <v>0.3</v>
          </cell>
          <cell r="F515">
            <v>85.42</v>
          </cell>
          <cell r="G515">
            <v>25.63</v>
          </cell>
        </row>
        <row r="516">
          <cell r="A516" t="str">
            <v>.4</v>
          </cell>
          <cell r="B516" t="str">
            <v>Sinapi 88256</v>
          </cell>
          <cell r="C516" t="str">
            <v>Azulejista ou Ladrilhista com encargos complementares</v>
          </cell>
          <cell r="D516" t="str">
            <v>h</v>
          </cell>
          <cell r="E516">
            <v>0.35</v>
          </cell>
          <cell r="F516">
            <v>21.42</v>
          </cell>
          <cell r="G516">
            <v>7.5</v>
          </cell>
        </row>
        <row r="517">
          <cell r="A517" t="str">
            <v>.5</v>
          </cell>
          <cell r="B517" t="str">
            <v>Sinapi 88316</v>
          </cell>
          <cell r="C517" t="str">
            <v>Servente com encargos complementares</v>
          </cell>
          <cell r="D517" t="str">
            <v>h</v>
          </cell>
          <cell r="E517">
            <v>0.35</v>
          </cell>
          <cell r="F517">
            <v>15.42</v>
          </cell>
          <cell r="G517">
            <v>5.4</v>
          </cell>
        </row>
        <row r="518">
          <cell r="A518"/>
          <cell r="B518"/>
          <cell r="C518"/>
          <cell r="D518"/>
          <cell r="E518"/>
          <cell r="F518"/>
          <cell r="G518"/>
        </row>
        <row r="519">
          <cell r="A519"/>
          <cell r="B519"/>
          <cell r="C519"/>
          <cell r="D519"/>
          <cell r="E519"/>
          <cell r="F519"/>
          <cell r="G519"/>
        </row>
        <row r="520">
          <cell r="A520" t="str">
            <v>Composição 0048</v>
          </cell>
          <cell r="B520" t="str">
            <v>Comp. Sinapi 98689 adaptada para a dimensão da soleira</v>
          </cell>
          <cell r="C520" t="str">
            <v>Soleira em granito, largura 35 cm, espessura 2,0 cm. Fornecimento e colocação</v>
          </cell>
          <cell r="D520" t="str">
            <v>m</v>
          </cell>
          <cell r="E520">
            <v>1</v>
          </cell>
          <cell r="F520"/>
          <cell r="G520">
            <v>194.91</v>
          </cell>
        </row>
        <row r="521">
          <cell r="A521" t="str">
            <v>.1</v>
          </cell>
          <cell r="B521" t="str">
            <v>Ins Sinapi 20232</v>
          </cell>
          <cell r="C521" t="str">
            <v>Soleira em granito, polido, tipo andorinha/ quartz/ castelo/ corumba ou outros equivalentes da regiao, l= *15* cm, e=  *2,0* cm</v>
          </cell>
          <cell r="D521" t="str">
            <v>m</v>
          </cell>
          <cell r="E521">
            <v>2.3333300000000001</v>
          </cell>
          <cell r="F521">
            <v>73.739999999999995</v>
          </cell>
          <cell r="G521">
            <v>172.06</v>
          </cell>
        </row>
        <row r="522">
          <cell r="A522" t="str">
            <v>.2</v>
          </cell>
          <cell r="B522" t="str">
            <v>Ins Sinapi 37595</v>
          </cell>
          <cell r="C522" t="str">
            <v>Argamassa colante tipo AC III</v>
          </cell>
          <cell r="D522" t="str">
            <v>kg</v>
          </cell>
          <cell r="E522">
            <v>3.01</v>
          </cell>
          <cell r="F522">
            <v>2.2999999999999998</v>
          </cell>
          <cell r="G522">
            <v>6.92</v>
          </cell>
        </row>
        <row r="523">
          <cell r="A523" t="str">
            <v>.3</v>
          </cell>
          <cell r="B523" t="str">
            <v>Sinapi 88274</v>
          </cell>
          <cell r="C523" t="str">
            <v>Marmorista / graniteiro com encargos complementares</v>
          </cell>
          <cell r="D523" t="str">
            <v>h</v>
          </cell>
          <cell r="E523">
            <v>0.54700000000000004</v>
          </cell>
          <cell r="F523">
            <v>21.42</v>
          </cell>
          <cell r="G523">
            <v>11.72</v>
          </cell>
        </row>
        <row r="524">
          <cell r="A524" t="str">
            <v>.4</v>
          </cell>
          <cell r="B524" t="str">
            <v>Sinapi 88316</v>
          </cell>
          <cell r="C524" t="str">
            <v>Servente com encargos complementares</v>
          </cell>
          <cell r="D524" t="str">
            <v>h</v>
          </cell>
          <cell r="E524">
            <v>0.27300000000000002</v>
          </cell>
          <cell r="F524">
            <v>15.42</v>
          </cell>
          <cell r="G524">
            <v>4.21</v>
          </cell>
        </row>
        <row r="525">
          <cell r="A525"/>
          <cell r="B525"/>
          <cell r="C525"/>
          <cell r="D525"/>
          <cell r="E525"/>
          <cell r="F525"/>
          <cell r="G525"/>
        </row>
        <row r="526">
          <cell r="A526"/>
          <cell r="B526"/>
          <cell r="C526"/>
          <cell r="D526"/>
          <cell r="E526"/>
          <cell r="F526"/>
          <cell r="G526"/>
        </row>
        <row r="527">
          <cell r="A527" t="str">
            <v>Composição 0049</v>
          </cell>
          <cell r="B527" t="str">
            <v>Comp. Sinapi 101965 adaptada para a granito e dimensão do peitoril</v>
          </cell>
          <cell r="C527" t="str">
            <v>Peitoril linear em granito ou mármore, l = 15cm, comprimento de até 2m, assentado com argamassa 1:6 com aditivo. Fornecimento e colocação</v>
          </cell>
          <cell r="D527" t="str">
            <v>m</v>
          </cell>
          <cell r="E527">
            <v>1</v>
          </cell>
          <cell r="F527"/>
          <cell r="G527">
            <v>98.509999999999991</v>
          </cell>
        </row>
        <row r="528">
          <cell r="A528" t="str">
            <v>.1</v>
          </cell>
          <cell r="B528" t="str">
            <v>Ins Sinapi 20232</v>
          </cell>
          <cell r="C528" t="str">
            <v>Soleira / Peitoril em granito, polido, tipo andorinha/ quartz/ castelo/ corumba ou outros equivalentes da regiao, l= *15* cm, e=  *2,0* cm</v>
          </cell>
          <cell r="D528" t="str">
            <v>m</v>
          </cell>
          <cell r="E528">
            <v>1.04</v>
          </cell>
          <cell r="F528">
            <v>73.739999999999995</v>
          </cell>
          <cell r="G528">
            <v>76.69</v>
          </cell>
        </row>
        <row r="529">
          <cell r="A529" t="str">
            <v>.2</v>
          </cell>
          <cell r="B529" t="str">
            <v>Sinapi 87283</v>
          </cell>
          <cell r="C529" t="str">
            <v>Argamassa traço 1:6 (em volume de cimento e areia média úmida) com adição de plastificante para emboço/massa única/assentamento de alvenaria de vedação, preparo mecânico com betoneira 400 l.</v>
          </cell>
          <cell r="D529" t="str">
            <v>m3</v>
          </cell>
          <cell r="E529">
            <v>6.0000000000000001E-3</v>
          </cell>
          <cell r="F529">
            <v>467.35</v>
          </cell>
          <cell r="G529">
            <v>2.8</v>
          </cell>
        </row>
        <row r="530">
          <cell r="A530" t="str">
            <v>.3</v>
          </cell>
          <cell r="B530" t="str">
            <v>Sinapi 88274</v>
          </cell>
          <cell r="C530" t="str">
            <v>Marmorista / graniteiro com encargos complementares</v>
          </cell>
          <cell r="D530" t="str">
            <v>h</v>
          </cell>
          <cell r="E530">
            <v>0.41899999999999998</v>
          </cell>
          <cell r="F530">
            <v>21.42</v>
          </cell>
          <cell r="G530">
            <v>8.9700000000000006</v>
          </cell>
        </row>
        <row r="531">
          <cell r="A531" t="str">
            <v>.4</v>
          </cell>
          <cell r="B531" t="str">
            <v>Sinapi 88316</v>
          </cell>
          <cell r="C531" t="str">
            <v>Servente com encargos complementares</v>
          </cell>
          <cell r="D531" t="str">
            <v>h</v>
          </cell>
          <cell r="E531">
            <v>0.20899999999999999</v>
          </cell>
          <cell r="F531">
            <v>15.42</v>
          </cell>
          <cell r="G531">
            <v>3.22</v>
          </cell>
        </row>
        <row r="532">
          <cell r="A532" t="str">
            <v>.5</v>
          </cell>
          <cell r="B532" t="str">
            <v>Sinapi 91692</v>
          </cell>
          <cell r="C532" t="str">
            <v>Serra circular de bancada com motor elétrico potência de 5hp, com coifa para disco 10" - chp diurno</v>
          </cell>
          <cell r="D532" t="str">
            <v>chp</v>
          </cell>
          <cell r="E532">
            <v>2.1000000000000001E-2</v>
          </cell>
          <cell r="F532">
            <v>17.59</v>
          </cell>
          <cell r="G532">
            <v>0.37</v>
          </cell>
        </row>
        <row r="533">
          <cell r="A533" t="str">
            <v>.6</v>
          </cell>
          <cell r="B533" t="str">
            <v>Sinapi 91693</v>
          </cell>
          <cell r="C533" t="str">
            <v>Serra circular de bancada com motor elétrico potência de 5hp, com coifa para disco 10" - chi diurno</v>
          </cell>
          <cell r="D533" t="str">
            <v>chi</v>
          </cell>
          <cell r="E533">
            <v>0.39800000000000002</v>
          </cell>
          <cell r="F533">
            <v>16.23</v>
          </cell>
          <cell r="G533">
            <v>6.46</v>
          </cell>
        </row>
        <row r="534">
          <cell r="A534"/>
          <cell r="B534"/>
          <cell r="C534"/>
          <cell r="D534"/>
          <cell r="E534"/>
          <cell r="F534"/>
          <cell r="G534"/>
        </row>
        <row r="535">
          <cell r="A535"/>
          <cell r="B535"/>
          <cell r="C535"/>
          <cell r="D535"/>
          <cell r="E535"/>
          <cell r="F535"/>
          <cell r="G535"/>
        </row>
        <row r="536">
          <cell r="A536" t="str">
            <v>Composição 0050</v>
          </cell>
          <cell r="B536" t="str">
            <v>Comp. Sinapi 101965 adaptada para a granito e dimensão do peitoril</v>
          </cell>
          <cell r="C536" t="str">
            <v>Peitoril linear em granito ou mármore, l = 35cm, comprimento de até 2m, assentado com argamassa 1:6 com aditivo. Fornecimento e colocação</v>
          </cell>
          <cell r="D536" t="str">
            <v>m</v>
          </cell>
          <cell r="E536">
            <v>1</v>
          </cell>
          <cell r="F536"/>
          <cell r="G536">
            <v>213.61</v>
          </cell>
        </row>
        <row r="537">
          <cell r="A537" t="str">
            <v>.1</v>
          </cell>
          <cell r="B537" t="str">
            <v>Ins Sinapi 20232</v>
          </cell>
          <cell r="C537" t="str">
            <v>Soleira / Peitoril em granito, polido, tipo andorinha/ quartz/ castelo/ corumba ou outros equivalentes da regiao, l= *15* cm, e=  *2,0* cm</v>
          </cell>
          <cell r="D537" t="str">
            <v>m</v>
          </cell>
          <cell r="E537">
            <v>2.4266999999999999</v>
          </cell>
          <cell r="F537">
            <v>73.739999999999995</v>
          </cell>
          <cell r="G537">
            <v>178.94</v>
          </cell>
        </row>
        <row r="538">
          <cell r="A538" t="str">
            <v>.2</v>
          </cell>
          <cell r="B538" t="str">
            <v>Sinapi 87283</v>
          </cell>
          <cell r="C538" t="str">
            <v>Argamassa traço 1:6 (em volume de cimento e areia média úmida) com adição de plastificante para emboço/massa única/assentamento de alvenaria de vedação, preparo mecânico com betoneira 400 l.</v>
          </cell>
          <cell r="D538" t="str">
            <v>m3</v>
          </cell>
          <cell r="E538">
            <v>1.4E-2</v>
          </cell>
          <cell r="F538">
            <v>467.35</v>
          </cell>
          <cell r="G538">
            <v>6.54</v>
          </cell>
        </row>
        <row r="539">
          <cell r="A539" t="str">
            <v>.3</v>
          </cell>
          <cell r="B539" t="str">
            <v>Sinapi 88274</v>
          </cell>
          <cell r="C539" t="str">
            <v>Marmorista / graniteiro com encargos complementares</v>
          </cell>
          <cell r="D539" t="str">
            <v>h</v>
          </cell>
          <cell r="E539">
            <v>0.41899999999999998</v>
          </cell>
          <cell r="F539">
            <v>21.42</v>
          </cell>
          <cell r="G539">
            <v>8.9700000000000006</v>
          </cell>
        </row>
        <row r="540">
          <cell r="A540" t="str">
            <v>.4</v>
          </cell>
          <cell r="B540" t="str">
            <v>Sinapi 88316</v>
          </cell>
          <cell r="C540" t="str">
            <v>Servente com encargos complementares</v>
          </cell>
          <cell r="D540" t="str">
            <v>h</v>
          </cell>
          <cell r="E540">
            <v>0.20899999999999999</v>
          </cell>
          <cell r="F540">
            <v>15.42</v>
          </cell>
          <cell r="G540">
            <v>3.22</v>
          </cell>
        </row>
        <row r="541">
          <cell r="A541" t="str">
            <v>.5</v>
          </cell>
          <cell r="B541" t="str">
            <v>Sinapi 91692</v>
          </cell>
          <cell r="C541" t="str">
            <v>Serra circular de bancada com motor elétrico potência de 5hp, com coifa para disco 10" - chp diurno</v>
          </cell>
          <cell r="D541" t="str">
            <v>chp</v>
          </cell>
          <cell r="E541">
            <v>4.9000000000000002E-2</v>
          </cell>
          <cell r="F541">
            <v>17.59</v>
          </cell>
          <cell r="G541">
            <v>0.86</v>
          </cell>
        </row>
        <row r="542">
          <cell r="A542" t="str">
            <v>.6</v>
          </cell>
          <cell r="B542" t="str">
            <v>Sinapi 91693</v>
          </cell>
          <cell r="C542" t="str">
            <v>Serra circular de bancada com motor elétrico potência de 5hp, com coifa para disco 10" - chi diurno</v>
          </cell>
          <cell r="D542" t="str">
            <v>chi</v>
          </cell>
          <cell r="E542">
            <v>0.92900000000000005</v>
          </cell>
          <cell r="F542">
            <v>16.23</v>
          </cell>
          <cell r="G542">
            <v>15.08</v>
          </cell>
        </row>
        <row r="543">
          <cell r="A543"/>
          <cell r="B543"/>
          <cell r="C543"/>
          <cell r="D543"/>
          <cell r="E543"/>
          <cell r="F543"/>
          <cell r="G543"/>
        </row>
        <row r="544">
          <cell r="A544"/>
          <cell r="B544"/>
          <cell r="C544"/>
          <cell r="D544"/>
          <cell r="E544"/>
          <cell r="F544"/>
          <cell r="G544"/>
        </row>
        <row r="545">
          <cell r="A545" t="str">
            <v>Composição 0051</v>
          </cell>
          <cell r="B545" t="str">
            <v>Comp. Sinapi 86895 adaptada para a banca e o granito especificados</v>
          </cell>
          <cell r="C545" t="str">
            <v>Bancadas: Bancada, Saia (h=15cm) e Frontão (h=15cm) Granito Cinza Andorinha (Esp.2cm). Fornecimento e colocação</v>
          </cell>
          <cell r="D545" t="str">
            <v>m2</v>
          </cell>
          <cell r="E545">
            <v>1</v>
          </cell>
          <cell r="F545"/>
          <cell r="G545">
            <v>1556.0200000000002</v>
          </cell>
        </row>
        <row r="546">
          <cell r="A546" t="str">
            <v>.1</v>
          </cell>
          <cell r="B546" t="str">
            <v>Sinapi 88274</v>
          </cell>
          <cell r="C546" t="str">
            <v>Marmorista com encargos complementares</v>
          </cell>
          <cell r="D546" t="str">
            <v>h</v>
          </cell>
          <cell r="E546">
            <v>7.68</v>
          </cell>
          <cell r="F546">
            <v>21.42</v>
          </cell>
          <cell r="G546">
            <v>164.51</v>
          </cell>
        </row>
        <row r="547">
          <cell r="A547" t="str">
            <v>.2</v>
          </cell>
          <cell r="B547" t="str">
            <v>Sinapi 88316</v>
          </cell>
          <cell r="C547" t="str">
            <v xml:space="preserve">Servente com encargos complementares </v>
          </cell>
          <cell r="D547" t="str">
            <v>h</v>
          </cell>
          <cell r="E547">
            <v>1.96</v>
          </cell>
          <cell r="F547">
            <v>15.42</v>
          </cell>
          <cell r="G547">
            <v>30.22</v>
          </cell>
        </row>
        <row r="548">
          <cell r="A548" t="str">
            <v>.3</v>
          </cell>
          <cell r="B548" t="str">
            <v>Ins Sinapi 1380</v>
          </cell>
          <cell r="C548" t="str">
            <v>Cimento branco</v>
          </cell>
          <cell r="D548" t="str">
            <v>kg</v>
          </cell>
          <cell r="E548">
            <v>1.028</v>
          </cell>
          <cell r="F548">
            <v>2.8</v>
          </cell>
          <cell r="G548">
            <v>2.88</v>
          </cell>
        </row>
        <row r="549">
          <cell r="A549" t="str">
            <v>.4</v>
          </cell>
          <cell r="B549" t="str">
            <v>Ins Sinapi 4823</v>
          </cell>
          <cell r="C549" t="str">
            <v xml:space="preserve">Massa plastica adesiva para marmore/granito </v>
          </cell>
          <cell r="D549" t="str">
            <v>kg</v>
          </cell>
          <cell r="E549">
            <v>1.5376000000000001</v>
          </cell>
          <cell r="F549">
            <v>37.03</v>
          </cell>
          <cell r="G549">
            <v>56.94</v>
          </cell>
        </row>
        <row r="550">
          <cell r="A550" t="str">
            <v>.5</v>
          </cell>
          <cell r="B550" t="str">
            <v>Ins Sinapi 7568</v>
          </cell>
          <cell r="C550" t="str">
            <v>Bucha nylon s-10 c/ parafuso aco zinc rosca soberba cab chat</v>
          </cell>
          <cell r="D550" t="str">
            <v>un</v>
          </cell>
          <cell r="E550">
            <v>24</v>
          </cell>
          <cell r="F550">
            <v>0.55000000000000004</v>
          </cell>
          <cell r="G550">
            <v>13.2</v>
          </cell>
        </row>
        <row r="551">
          <cell r="A551" t="str">
            <v>.6</v>
          </cell>
          <cell r="B551" t="str">
            <v>Ins Sinapi 38364</v>
          </cell>
          <cell r="C551" t="str">
            <v>Bancada em Granito Cinza Andorinha espessura 2cm</v>
          </cell>
          <cell r="D551" t="str">
            <v>m2</v>
          </cell>
          <cell r="E551">
            <v>1</v>
          </cell>
          <cell r="F551">
            <v>733.75</v>
          </cell>
          <cell r="G551">
            <v>733.75</v>
          </cell>
        </row>
        <row r="552">
          <cell r="A552" t="str">
            <v>.7</v>
          </cell>
          <cell r="B552" t="str">
            <v>Ins Sinapi 20231</v>
          </cell>
          <cell r="C552" t="str">
            <v>Saia e Frontão em Granito Cinza Andorinha espessura 2cm</v>
          </cell>
          <cell r="D552" t="str">
            <v>m</v>
          </cell>
          <cell r="E552">
            <v>2</v>
          </cell>
          <cell r="F552">
            <v>52.09</v>
          </cell>
          <cell r="G552">
            <v>104.18</v>
          </cell>
        </row>
        <row r="553">
          <cell r="A553" t="str">
            <v>.8</v>
          </cell>
          <cell r="B553" t="str">
            <v>Ins Sinapi 37590</v>
          </cell>
          <cell r="C553" t="str">
            <v>Mão francesa em barra de ferro chato retangular 2" x 1/4", reforçada, 30 x 25 cm -</v>
          </cell>
          <cell r="D553" t="str">
            <v>un</v>
          </cell>
          <cell r="E553">
            <v>4</v>
          </cell>
          <cell r="F553">
            <v>21.92</v>
          </cell>
          <cell r="G553">
            <v>87.68</v>
          </cell>
        </row>
        <row r="554">
          <cell r="A554" t="str">
            <v>.9</v>
          </cell>
          <cell r="B554" t="str">
            <v>Ins Sinapi 38633</v>
          </cell>
          <cell r="C554" t="str">
            <v>Furo para torneira ou outros acessorios em bancada de marmore/ granito ou outro tipo de pedra natural</v>
          </cell>
          <cell r="D554" t="str">
            <v>un</v>
          </cell>
          <cell r="E554">
            <v>4</v>
          </cell>
          <cell r="F554">
            <v>20.92</v>
          </cell>
          <cell r="G554">
            <v>83.68</v>
          </cell>
        </row>
        <row r="555">
          <cell r="A555" t="str">
            <v>.10</v>
          </cell>
          <cell r="B555" t="str">
            <v>Ins Sinapi 38605</v>
          </cell>
          <cell r="C555" t="str">
            <v>Abertura para encaixe de cuba ou lavatorio em bancada de marmore/ granito ou outro tipo de pedra natural</v>
          </cell>
          <cell r="D555" t="str">
            <v>un</v>
          </cell>
          <cell r="E555">
            <v>2</v>
          </cell>
          <cell r="F555">
            <v>139.49</v>
          </cell>
          <cell r="G555">
            <v>278.98</v>
          </cell>
        </row>
        <row r="556">
          <cell r="A556"/>
          <cell r="B556"/>
          <cell r="C556"/>
          <cell r="D556"/>
          <cell r="E556"/>
          <cell r="F556"/>
          <cell r="G556"/>
        </row>
        <row r="557">
          <cell r="A557"/>
          <cell r="B557"/>
          <cell r="C557"/>
          <cell r="D557"/>
          <cell r="E557"/>
          <cell r="F557"/>
          <cell r="G557"/>
        </row>
        <row r="558">
          <cell r="A558" t="str">
            <v>Composição 0052</v>
          </cell>
          <cell r="B558" t="str">
            <v>Comp.Sinapi 86914 para a torneira indicada</v>
          </cell>
          <cell r="C558" t="str">
            <v>Torneira Com Fechamento Automático DECA DECAMATIC Eco 1173 De Bancada Cromada ou equivalente técnico</v>
          </cell>
          <cell r="D558" t="str">
            <v>un</v>
          </cell>
          <cell r="E558">
            <v>1</v>
          </cell>
          <cell r="F558"/>
          <cell r="G558">
            <v>641.93000000000006</v>
          </cell>
        </row>
        <row r="559">
          <cell r="A559" t="str">
            <v>.1</v>
          </cell>
          <cell r="B559" t="str">
            <v>Ins Sinapi 3146</v>
          </cell>
          <cell r="C559" t="str">
            <v>Fita veda rosca em rolos de 18 mm x 10 m (l x c)</v>
          </cell>
          <cell r="D559" t="str">
            <v>m</v>
          </cell>
          <cell r="E559">
            <v>2.1000000000000001E-2</v>
          </cell>
          <cell r="F559">
            <v>3.25</v>
          </cell>
          <cell r="G559">
            <v>7.0000000000000007E-2</v>
          </cell>
        </row>
        <row r="560">
          <cell r="A560" t="str">
            <v>.2</v>
          </cell>
          <cell r="B560" t="str">
            <v>Proposta</v>
          </cell>
          <cell r="C560" t="str">
            <v>Torneira Com Fechamento Automático DECA DECAMATIC Eco 1173 De Bancada Cromada</v>
          </cell>
          <cell r="D560" t="str">
            <v>un</v>
          </cell>
          <cell r="E560">
            <v>1</v>
          </cell>
          <cell r="F560">
            <v>637.5</v>
          </cell>
          <cell r="G560">
            <v>637.5</v>
          </cell>
        </row>
        <row r="561">
          <cell r="A561" t="str">
            <v>.5</v>
          </cell>
          <cell r="B561" t="str">
            <v>Sinapi 88267</v>
          </cell>
          <cell r="C561" t="str">
            <v>Encanador ou bombeiro hidráulico com encargos complementares</v>
          </cell>
          <cell r="D561" t="str">
            <v>h</v>
          </cell>
          <cell r="E561">
            <v>0.1525</v>
          </cell>
          <cell r="F561">
            <v>23.11</v>
          </cell>
          <cell r="G561">
            <v>3.52</v>
          </cell>
        </row>
        <row r="562">
          <cell r="A562" t="str">
            <v>.4</v>
          </cell>
          <cell r="B562" t="str">
            <v>Sinapi 88248</v>
          </cell>
          <cell r="C562" t="str">
            <v>Auxiliar de encanador ou bombeiro hidráulico com encargos complementares</v>
          </cell>
          <cell r="D562" t="str">
            <v>h</v>
          </cell>
          <cell r="E562">
            <v>4.8099999999999997E-2</v>
          </cell>
          <cell r="F562">
            <v>17.440000000000001</v>
          </cell>
          <cell r="G562">
            <v>0.84</v>
          </cell>
        </row>
        <row r="563">
          <cell r="A563"/>
          <cell r="B563"/>
          <cell r="C563"/>
          <cell r="D563"/>
          <cell r="E563"/>
          <cell r="F563"/>
          <cell r="G563"/>
        </row>
        <row r="564">
          <cell r="A564"/>
          <cell r="B564"/>
          <cell r="C564"/>
          <cell r="D564"/>
          <cell r="E564"/>
          <cell r="F564"/>
          <cell r="G564"/>
        </row>
        <row r="565">
          <cell r="A565" t="str">
            <v>Composição 0053</v>
          </cell>
          <cell r="B565" t="str">
            <v>Comp. Sinapi 86901 para a cuba indicada</v>
          </cell>
          <cell r="C565" t="str">
            <v>Cuba de Embutir Oval DECA cor Branco (Cód.L.59.17) inclusive sifão, válvula e rabichos cromados ou equivalente técnico</v>
          </cell>
          <cell r="D565" t="str">
            <v>un</v>
          </cell>
          <cell r="E565">
            <v>1</v>
          </cell>
          <cell r="F565"/>
          <cell r="G565">
            <v>384.90000000000003</v>
          </cell>
        </row>
        <row r="566">
          <cell r="A566" t="str">
            <v>.1</v>
          </cell>
          <cell r="B566" t="str">
            <v>Ins Sinapi 4823</v>
          </cell>
          <cell r="C566" t="str">
            <v>Massa plastica para marmore/granito</v>
          </cell>
          <cell r="D566" t="str">
            <v>kg</v>
          </cell>
          <cell r="E566">
            <v>0.52710000000000001</v>
          </cell>
          <cell r="F566">
            <v>37.03</v>
          </cell>
          <cell r="G566">
            <v>19.52</v>
          </cell>
        </row>
        <row r="567">
          <cell r="A567" t="str">
            <v>.2</v>
          </cell>
          <cell r="B567" t="str">
            <v>Proposta</v>
          </cell>
          <cell r="C567" t="str">
            <v>Cuba de Embutir Oval DECA cor Branco (Cód.L.59.17)</v>
          </cell>
          <cell r="D567" t="str">
            <v>un</v>
          </cell>
          <cell r="E567">
            <v>1</v>
          </cell>
          <cell r="F567">
            <v>83.9</v>
          </cell>
          <cell r="G567">
            <v>83.9</v>
          </cell>
        </row>
        <row r="568">
          <cell r="A568" t="str">
            <v>.3</v>
          </cell>
          <cell r="B568" t="str">
            <v>Sinapi 88274</v>
          </cell>
          <cell r="C568" t="str">
            <v>Marmorista/graniteiro com encargos complementares</v>
          </cell>
          <cell r="D568" t="str">
            <v>h</v>
          </cell>
          <cell r="E568">
            <v>0.8458</v>
          </cell>
          <cell r="F568">
            <v>21.42</v>
          </cell>
          <cell r="G568">
            <v>18.12</v>
          </cell>
        </row>
        <row r="569">
          <cell r="A569" t="str">
            <v>.4</v>
          </cell>
          <cell r="B569" t="str">
            <v>Sinapi 88316</v>
          </cell>
          <cell r="C569" t="str">
            <v>Servente com encargos complementares</v>
          </cell>
          <cell r="D569" t="str">
            <v>h</v>
          </cell>
          <cell r="E569">
            <v>0.26650000000000001</v>
          </cell>
          <cell r="F569">
            <v>15.42</v>
          </cell>
          <cell r="G569">
            <v>4.1100000000000003</v>
          </cell>
        </row>
        <row r="570">
          <cell r="A570" t="str">
            <v>.5</v>
          </cell>
          <cell r="B570" t="str">
            <v>Sinapi 86887</v>
          </cell>
          <cell r="C570" t="str">
            <v>Engate flexível em inox, 1/2 x 40cm - fornecimento e instalação</v>
          </cell>
          <cell r="D570" t="str">
            <v>un</v>
          </cell>
          <cell r="E570">
            <v>1</v>
          </cell>
          <cell r="F570">
            <v>43.15</v>
          </cell>
          <cell r="G570">
            <v>43.15</v>
          </cell>
        </row>
        <row r="571">
          <cell r="A571" t="str">
            <v>.6</v>
          </cell>
          <cell r="B571" t="str">
            <v>Sinapi 86881</v>
          </cell>
          <cell r="C571" t="str">
            <v>Sifão do tipo garrafa em metal cromado 1 x 1.1/2 - fornecimento e instalação</v>
          </cell>
          <cell r="D571" t="str">
            <v>un</v>
          </cell>
          <cell r="E571">
            <v>1</v>
          </cell>
          <cell r="F571">
            <v>162.43</v>
          </cell>
          <cell r="G571">
            <v>162.43</v>
          </cell>
        </row>
        <row r="572">
          <cell r="A572" t="str">
            <v>.7</v>
          </cell>
          <cell r="B572" t="str">
            <v>Sinapi 86877</v>
          </cell>
          <cell r="C572" t="str">
            <v>Válvula em metal cromado 1.1/2 x 1.1/2 para tanque ou lavatório, com ou sem ladrão - fornecimento e instalação</v>
          </cell>
          <cell r="D572" t="str">
            <v>un</v>
          </cell>
          <cell r="E572">
            <v>1</v>
          </cell>
          <cell r="F572">
            <v>53.67</v>
          </cell>
          <cell r="G572">
            <v>53.67</v>
          </cell>
        </row>
        <row r="573">
          <cell r="A573"/>
          <cell r="B573"/>
          <cell r="C573"/>
          <cell r="D573"/>
          <cell r="E573"/>
          <cell r="F573"/>
          <cell r="G573"/>
        </row>
        <row r="574">
          <cell r="A574"/>
          <cell r="B574"/>
          <cell r="C574"/>
          <cell r="D574"/>
          <cell r="E574"/>
          <cell r="F574"/>
          <cell r="G574"/>
        </row>
        <row r="575">
          <cell r="A575" t="str">
            <v>Composição 0054</v>
          </cell>
          <cell r="B575" t="str">
            <v>Comp. Sinapi 99635 para  a valvula especificada</v>
          </cell>
          <cell r="C575" t="str">
            <v>Válvula de Descarga Hydra Max para Hydra Duo DECA Cromado- DECA; Base DECA ou equivalente técnico</v>
          </cell>
          <cell r="D575" t="str">
            <v>un</v>
          </cell>
          <cell r="E575">
            <v>1</v>
          </cell>
          <cell r="F575"/>
          <cell r="G575">
            <v>419.92</v>
          </cell>
        </row>
        <row r="576">
          <cell r="A576" t="str">
            <v>.1</v>
          </cell>
          <cell r="B576" t="str">
            <v>Ins Sinapi 3148</v>
          </cell>
          <cell r="C576" t="str">
            <v>Fita veda rosca em rolos de 18 mm x 50 m (l x c)</v>
          </cell>
          <cell r="D576" t="str">
            <v>un</v>
          </cell>
          <cell r="E576">
            <v>1.9199999999999998E-2</v>
          </cell>
          <cell r="F576">
            <v>11.98</v>
          </cell>
          <cell r="G576">
            <v>0.23</v>
          </cell>
        </row>
        <row r="577">
          <cell r="A577" t="str">
            <v>.2</v>
          </cell>
          <cell r="B577" t="str">
            <v>Proposta</v>
          </cell>
          <cell r="C577" t="str">
            <v>Válvula de descarga HYDRA MAX DUO 1 ½” - DECA</v>
          </cell>
          <cell r="D577" t="str">
            <v>un</v>
          </cell>
          <cell r="E577">
            <v>1</v>
          </cell>
          <cell r="F577">
            <v>382.19</v>
          </cell>
          <cell r="G577">
            <v>382.19</v>
          </cell>
        </row>
        <row r="578">
          <cell r="A578" t="str">
            <v>.3</v>
          </cell>
          <cell r="B578" t="str">
            <v>Sinapi 88248</v>
          </cell>
          <cell r="C578" t="str">
            <v>Auxiliar de encanador ou bombeiro hidráulico com encargos complementares</v>
          </cell>
          <cell r="D578" t="str">
            <v>h</v>
          </cell>
          <cell r="E578">
            <v>0.92490000000000006</v>
          </cell>
          <cell r="F578">
            <v>17.440000000000001</v>
          </cell>
          <cell r="G578">
            <v>16.13</v>
          </cell>
        </row>
        <row r="579">
          <cell r="A579" t="str">
            <v>.4</v>
          </cell>
          <cell r="B579" t="str">
            <v>Sinapi 88267</v>
          </cell>
          <cell r="C579" t="str">
            <v>Encanador ou bombeiro hidráulico com encargos complementares</v>
          </cell>
          <cell r="D579" t="str">
            <v>h</v>
          </cell>
          <cell r="E579">
            <v>0.92490000000000006</v>
          </cell>
          <cell r="F579">
            <v>23.11</v>
          </cell>
          <cell r="G579">
            <v>21.37</v>
          </cell>
        </row>
        <row r="580">
          <cell r="A580"/>
          <cell r="B580"/>
          <cell r="C580"/>
          <cell r="D580"/>
          <cell r="E580"/>
          <cell r="F580"/>
          <cell r="G580"/>
        </row>
        <row r="581">
          <cell r="A581"/>
          <cell r="B581"/>
          <cell r="C581"/>
          <cell r="D581"/>
          <cell r="E581"/>
          <cell r="F581"/>
          <cell r="G581"/>
        </row>
        <row r="582">
          <cell r="A582" t="str">
            <v>Composição 0055</v>
          </cell>
          <cell r="B582" t="str">
            <v>Comp. Sinapi 95470  para vaso + Sinapi 100849 para assento indicados em projeto</v>
          </cell>
          <cell r="C582" t="str">
            <v>Vaso Linha Convencional DECA Vogue Plus código P132 cor Branco 17; completo com assento Slow Close, tubo de ligação, anéis, fixações ou equivalente técnico</v>
          </cell>
          <cell r="D582" t="str">
            <v>un</v>
          </cell>
          <cell r="E582">
            <v>1</v>
          </cell>
          <cell r="F582"/>
          <cell r="G582">
            <v>1824.4800000000002</v>
          </cell>
        </row>
        <row r="583">
          <cell r="A583" t="str">
            <v>.1</v>
          </cell>
          <cell r="B583" t="str">
            <v>Ins Sinapi 4384</v>
          </cell>
          <cell r="C583" t="str">
            <v>Parafuso niquelado com acabamento cromado para fixar peca sanitaria, inclui porca cega, arruela e bucha de nylon tamanho s-10</v>
          </cell>
          <cell r="D583" t="str">
            <v>un</v>
          </cell>
          <cell r="E583">
            <v>2</v>
          </cell>
          <cell r="F583">
            <v>25.04</v>
          </cell>
          <cell r="G583">
            <v>50.08</v>
          </cell>
        </row>
        <row r="584">
          <cell r="A584" t="str">
            <v>.2</v>
          </cell>
          <cell r="B584" t="str">
            <v>Ins Sinapi 6138</v>
          </cell>
          <cell r="C584" t="str">
            <v>Anel de vedacao, PVC flexivel, 100 mm, para saida de bacia / vaso sanitario</v>
          </cell>
          <cell r="D584" t="str">
            <v>un</v>
          </cell>
          <cell r="E584">
            <v>1</v>
          </cell>
          <cell r="F584">
            <v>9.6999999999999993</v>
          </cell>
          <cell r="G584">
            <v>9.6999999999999993</v>
          </cell>
        </row>
        <row r="585">
          <cell r="A585" t="str">
            <v>.3</v>
          </cell>
          <cell r="B585" t="str">
            <v>Ins Sinapi 11686</v>
          </cell>
          <cell r="C585" t="str">
            <v>Conjunto de ligacao para bacia sanitaria em plastico branco com tubo, canopla e anel de expansao (tubo 1.1/2 '' x 20 cm)</v>
          </cell>
          <cell r="D585" t="str">
            <v>un</v>
          </cell>
          <cell r="E585">
            <v>1</v>
          </cell>
          <cell r="F585">
            <v>12.43</v>
          </cell>
          <cell r="G585">
            <v>12.43</v>
          </cell>
        </row>
        <row r="586">
          <cell r="A586" t="str">
            <v>.4</v>
          </cell>
          <cell r="B586" t="str">
            <v>Proposta</v>
          </cell>
          <cell r="C586" t="str">
            <v>Vaso Linha Convencional DECA Vogue Plus código P132 cor Branco 17</v>
          </cell>
          <cell r="D586" t="str">
            <v>un</v>
          </cell>
          <cell r="E586">
            <v>1</v>
          </cell>
          <cell r="F586">
            <v>1180.99</v>
          </cell>
          <cell r="G586">
            <v>1180.99</v>
          </cell>
        </row>
        <row r="587">
          <cell r="A587" t="str">
            <v>.5</v>
          </cell>
          <cell r="B587" t="str">
            <v>Ins Sinapi 37329</v>
          </cell>
          <cell r="C587" t="str">
            <v>Rejunte epoxi, qualquer cor</v>
          </cell>
          <cell r="D587" t="str">
            <v>kg</v>
          </cell>
          <cell r="E587">
            <v>8.8099999999999998E-2</v>
          </cell>
          <cell r="F587">
            <v>92.75</v>
          </cell>
          <cell r="G587">
            <v>8.17</v>
          </cell>
        </row>
        <row r="588">
          <cell r="A588" t="str">
            <v>.6</v>
          </cell>
          <cell r="B588" t="str">
            <v>Sinapi 88267</v>
          </cell>
          <cell r="C588" t="str">
            <v>Encanador ou bombeiro hidráulico com encargos complementares</v>
          </cell>
          <cell r="D588" t="str">
            <v>h</v>
          </cell>
          <cell r="E588">
            <v>0.49680000000000002</v>
          </cell>
          <cell r="F588">
            <v>23.11</v>
          </cell>
          <cell r="G588">
            <v>11.48</v>
          </cell>
        </row>
        <row r="589">
          <cell r="A589" t="str">
            <v>.7</v>
          </cell>
          <cell r="B589" t="str">
            <v>Sinapi 88316</v>
          </cell>
          <cell r="C589" t="str">
            <v>Servente com encargos complementares</v>
          </cell>
          <cell r="D589" t="str">
            <v>h</v>
          </cell>
          <cell r="E589">
            <v>0.34949999999999998</v>
          </cell>
          <cell r="F589">
            <v>15.42</v>
          </cell>
          <cell r="G589">
            <v>5.39</v>
          </cell>
        </row>
        <row r="590">
          <cell r="A590"/>
          <cell r="B590"/>
          <cell r="C590"/>
          <cell r="D590"/>
          <cell r="E590"/>
          <cell r="F590"/>
          <cell r="G590"/>
        </row>
        <row r="591">
          <cell r="A591" t="str">
            <v>.8</v>
          </cell>
          <cell r="B591" t="str">
            <v>Proposta</v>
          </cell>
          <cell r="C591" t="str">
            <v>Assento Sanitário Vogue PlusTermofixo Branco Fechamento Suave Deca</v>
          </cell>
          <cell r="D591" t="str">
            <v>un</v>
          </cell>
          <cell r="E591">
            <v>1</v>
          </cell>
          <cell r="F591">
            <v>541.94000000000005</v>
          </cell>
          <cell r="G591">
            <v>541.94000000000005</v>
          </cell>
        </row>
        <row r="592">
          <cell r="A592" t="str">
            <v>.9</v>
          </cell>
          <cell r="B592" t="str">
            <v>Sinapi 88267</v>
          </cell>
          <cell r="C592" t="str">
            <v>Encanador ou bombeiro hidráulico com encargos complementares</v>
          </cell>
          <cell r="D592" t="str">
            <v>h</v>
          </cell>
          <cell r="E592">
            <v>0.15359999999999999</v>
          </cell>
          <cell r="F592">
            <v>23.11</v>
          </cell>
          <cell r="G592">
            <v>3.55</v>
          </cell>
        </row>
        <row r="593">
          <cell r="A593" t="str">
            <v>.10</v>
          </cell>
          <cell r="B593" t="str">
            <v>Sinapi 88316</v>
          </cell>
          <cell r="C593" t="str">
            <v>Servente com encargos complementares</v>
          </cell>
          <cell r="D593" t="str">
            <v>h</v>
          </cell>
          <cell r="E593">
            <v>4.8399999999999999E-2</v>
          </cell>
          <cell r="F593">
            <v>15.42</v>
          </cell>
          <cell r="G593">
            <v>0.75</v>
          </cell>
        </row>
        <row r="594">
          <cell r="A594"/>
          <cell r="B594"/>
          <cell r="C594"/>
          <cell r="D594"/>
          <cell r="E594"/>
          <cell r="F594"/>
          <cell r="G594"/>
        </row>
        <row r="595">
          <cell r="A595"/>
          <cell r="B595"/>
          <cell r="C595"/>
          <cell r="D595"/>
          <cell r="E595"/>
          <cell r="F595"/>
          <cell r="G595"/>
        </row>
        <row r="596">
          <cell r="A596" t="str">
            <v>Composição 0056</v>
          </cell>
          <cell r="B596" t="str">
            <v>Comp. 08211/ORSE cpara a ducha indicada</v>
          </cell>
          <cell r="C596" t="str">
            <v>Ducha higiênica com registro linha Link ref. 1984.C.ACT.LNK.BR DECA ou equivalente técnico</v>
          </cell>
          <cell r="D596" t="str">
            <v>un</v>
          </cell>
          <cell r="E596">
            <v>1</v>
          </cell>
          <cell r="F596"/>
          <cell r="G596">
            <v>391.59</v>
          </cell>
        </row>
        <row r="597">
          <cell r="A597" t="str">
            <v>.1</v>
          </cell>
          <cell r="B597" t="str">
            <v>Ins Sinapi 3148</v>
          </cell>
          <cell r="C597" t="str">
            <v>Fita veda rosca em rolos de 18 mm x 50 m (l x c)</v>
          </cell>
          <cell r="D597" t="str">
            <v>un</v>
          </cell>
          <cell r="E597">
            <v>0.42</v>
          </cell>
          <cell r="F597">
            <v>11.98</v>
          </cell>
          <cell r="G597">
            <v>5.03</v>
          </cell>
        </row>
        <row r="598">
          <cell r="A598" t="str">
            <v>.2</v>
          </cell>
          <cell r="B598" t="str">
            <v>Proposta</v>
          </cell>
          <cell r="C598" t="str">
            <v xml:space="preserve">Ducha higiênica com registro linha Link ref. 1984.C.ACT.LNK.BR DECA </v>
          </cell>
          <cell r="D598" t="str">
            <v>un</v>
          </cell>
          <cell r="E598">
            <v>1</v>
          </cell>
          <cell r="F598">
            <v>375</v>
          </cell>
          <cell r="G598">
            <v>375</v>
          </cell>
        </row>
        <row r="599">
          <cell r="A599" t="str">
            <v>.3</v>
          </cell>
          <cell r="B599" t="str">
            <v>Sinapi 88267</v>
          </cell>
          <cell r="C599" t="str">
            <v>Encanador ou bombeiro hidráulico com encargos complementares</v>
          </cell>
          <cell r="D599" t="str">
            <v>h</v>
          </cell>
          <cell r="E599">
            <v>0.5</v>
          </cell>
          <cell r="F599">
            <v>23.11</v>
          </cell>
          <cell r="G599">
            <v>11.56</v>
          </cell>
        </row>
        <row r="600">
          <cell r="A600"/>
          <cell r="B600"/>
          <cell r="C600"/>
          <cell r="D600"/>
          <cell r="E600"/>
          <cell r="F600"/>
          <cell r="G600"/>
        </row>
        <row r="601">
          <cell r="A601"/>
          <cell r="B601"/>
          <cell r="C601"/>
          <cell r="D601"/>
          <cell r="E601"/>
          <cell r="F601"/>
          <cell r="G601"/>
        </row>
        <row r="602">
          <cell r="A602" t="str">
            <v>Composição 0057</v>
          </cell>
          <cell r="B602" t="str">
            <v>Comp. 02023/ORSE com insumos de mercado e mão de obra Sinapi</v>
          </cell>
          <cell r="C602" t="str">
            <v>Chuveiro de Parede Redondo com Tubo Acqua Plus Cromada DECA ou equivalente técnico</v>
          </cell>
          <cell r="D602" t="str">
            <v>un</v>
          </cell>
          <cell r="E602">
            <v>1</v>
          </cell>
          <cell r="F602"/>
          <cell r="G602">
            <v>675.25</v>
          </cell>
        </row>
        <row r="603">
          <cell r="A603" t="str">
            <v>.1</v>
          </cell>
          <cell r="B603" t="str">
            <v>Proposta</v>
          </cell>
          <cell r="C603" t="str">
            <v>Chuveiro de Parede Redondo com Tubo Acqua Plus Cromada DECA</v>
          </cell>
          <cell r="D603" t="str">
            <v>un</v>
          </cell>
          <cell r="E603">
            <v>1</v>
          </cell>
          <cell r="F603">
            <v>651.9</v>
          </cell>
          <cell r="G603">
            <v>651.9</v>
          </cell>
        </row>
        <row r="604">
          <cell r="A604" t="str">
            <v>.2</v>
          </cell>
          <cell r="B604" t="str">
            <v>Ins Sinapi 3148</v>
          </cell>
          <cell r="C604" t="str">
            <v>Fita veda rosca em rolos de 18 mm x 50 m (l x c)</v>
          </cell>
          <cell r="D604" t="str">
            <v>un</v>
          </cell>
          <cell r="E604">
            <v>0.02</v>
          </cell>
          <cell r="F604">
            <v>11.98</v>
          </cell>
          <cell r="G604">
            <v>0.24</v>
          </cell>
        </row>
        <row r="605">
          <cell r="A605" t="str">
            <v>.3</v>
          </cell>
          <cell r="B605" t="str">
            <v>Sinapi 88267</v>
          </cell>
          <cell r="C605" t="str">
            <v>Encanador ou bombeiro hidráulico com encargos complementares</v>
          </cell>
          <cell r="D605" t="str">
            <v>h</v>
          </cell>
          <cell r="E605">
            <v>1</v>
          </cell>
          <cell r="F605">
            <v>23.11</v>
          </cell>
          <cell r="G605">
            <v>23.11</v>
          </cell>
        </row>
        <row r="606">
          <cell r="A606"/>
          <cell r="B606"/>
          <cell r="C606"/>
          <cell r="D606"/>
          <cell r="E606"/>
          <cell r="F606"/>
          <cell r="G606"/>
        </row>
        <row r="607">
          <cell r="A607"/>
          <cell r="B607"/>
          <cell r="C607"/>
          <cell r="D607"/>
          <cell r="E607"/>
          <cell r="F607"/>
          <cell r="G607"/>
        </row>
        <row r="608">
          <cell r="A608" t="str">
            <v>Composição 0058</v>
          </cell>
          <cell r="B608" t="str">
            <v>Comp. Antiga Sinapi 74125/1 com insumos Sinapi</v>
          </cell>
          <cell r="C608" t="str">
            <v>Espelho cristal espessura 4mm, com moldura em alumínio e compensado 6mm plastificado colado. Fornecimento e colocação</v>
          </cell>
          <cell r="D608" t="str">
            <v>m2</v>
          </cell>
          <cell r="E608">
            <v>1</v>
          </cell>
          <cell r="F608"/>
          <cell r="G608">
            <v>828.32</v>
          </cell>
        </row>
        <row r="609">
          <cell r="A609" t="str">
            <v>.1</v>
          </cell>
          <cell r="B609" t="str">
            <v>Ins Sinapi 4375</v>
          </cell>
          <cell r="C609" t="str">
            <v>Bucha de nylon sem aba s6</v>
          </cell>
          <cell r="D609" t="str">
            <v>un</v>
          </cell>
          <cell r="E609">
            <v>8</v>
          </cell>
          <cell r="F609">
            <v>0.09</v>
          </cell>
          <cell r="G609">
            <v>0.72</v>
          </cell>
        </row>
        <row r="610">
          <cell r="A610" t="str">
            <v>.2</v>
          </cell>
          <cell r="B610" t="str">
            <v>Ins Sinapi 11059</v>
          </cell>
          <cell r="C610" t="str">
            <v>Parafuso rosca soberba zincado cabeca chata fenda simples 5,5 x 50 mm (2 ")</v>
          </cell>
          <cell r="D610" t="str">
            <v>un</v>
          </cell>
          <cell r="E610">
            <v>8</v>
          </cell>
          <cell r="F610">
            <v>0.36</v>
          </cell>
          <cell r="G610">
            <v>2.88</v>
          </cell>
        </row>
        <row r="611">
          <cell r="A611" t="str">
            <v>.3</v>
          </cell>
          <cell r="B611" t="str">
            <v>Ins Sinapi 11186</v>
          </cell>
          <cell r="C611" t="str">
            <v>Espelho cristal e = 4 mm</v>
          </cell>
          <cell r="D611" t="str">
            <v>m2</v>
          </cell>
          <cell r="E611">
            <v>1</v>
          </cell>
          <cell r="F611">
            <v>687.97</v>
          </cell>
          <cell r="G611">
            <v>687.97</v>
          </cell>
        </row>
        <row r="612">
          <cell r="A612" t="str">
            <v>.4</v>
          </cell>
          <cell r="B612" t="str">
            <v>Ins Sinapi 592</v>
          </cell>
          <cell r="C612" t="str">
            <v>Cantoneira aluminio abas iguais 1 ", e = 1/8 ", 25,40 x 3,17 mm (0,408 kg/m) - 4,20 m</v>
          </cell>
          <cell r="D612" t="str">
            <v>kg</v>
          </cell>
          <cell r="E612">
            <v>1.7136</v>
          </cell>
          <cell r="F612">
            <v>35.24</v>
          </cell>
          <cell r="G612">
            <v>60.39</v>
          </cell>
        </row>
        <row r="613">
          <cell r="A613" t="str">
            <v>.5</v>
          </cell>
          <cell r="B613" t="str">
            <v>Sinapi 88239</v>
          </cell>
          <cell r="C613" t="str">
            <v>Ajudante de carpinteiro com encargos complementares</v>
          </cell>
          <cell r="D613" t="str">
            <v>h</v>
          </cell>
          <cell r="E613">
            <v>2</v>
          </cell>
          <cell r="F613">
            <v>17.86</v>
          </cell>
          <cell r="G613">
            <v>35.72</v>
          </cell>
        </row>
        <row r="614">
          <cell r="A614" t="str">
            <v>.6</v>
          </cell>
          <cell r="B614" t="str">
            <v>Sinapi 88261</v>
          </cell>
          <cell r="C614" t="str">
            <v>Carpinteiro de esquadria com encargos complementares</v>
          </cell>
          <cell r="D614" t="str">
            <v>h</v>
          </cell>
          <cell r="E614">
            <v>2</v>
          </cell>
          <cell r="F614">
            <v>20.32</v>
          </cell>
          <cell r="G614">
            <v>40.64</v>
          </cell>
        </row>
        <row r="615">
          <cell r="A615"/>
          <cell r="B615"/>
          <cell r="C615"/>
          <cell r="D615"/>
          <cell r="E615"/>
          <cell r="F615"/>
          <cell r="G615"/>
        </row>
        <row r="616">
          <cell r="A616"/>
          <cell r="B616"/>
          <cell r="C616"/>
          <cell r="D616"/>
          <cell r="E616"/>
          <cell r="F616"/>
          <cell r="G616"/>
        </row>
        <row r="617">
          <cell r="A617" t="str">
            <v>Composição 0059</v>
          </cell>
          <cell r="B617" t="str">
            <v>Comp. SEINFRA C1628 com insumos Sinapi</v>
          </cell>
          <cell r="C617" t="str">
            <v>Limpeza geral de todos os elementos que compõem a obra, em todos os compartimentos envolvidos pela mesma, procedendo-se ainda a verificação de funcionamento dos equipamentos instalados</v>
          </cell>
          <cell r="D617" t="str">
            <v>m2</v>
          </cell>
          <cell r="E617">
            <v>1</v>
          </cell>
          <cell r="F617"/>
          <cell r="G617">
            <v>10.79</v>
          </cell>
        </row>
        <row r="618">
          <cell r="A618" t="str">
            <v>.1</v>
          </cell>
          <cell r="B618" t="str">
            <v>Sinapi 88316</v>
          </cell>
          <cell r="C618" t="str">
            <v>Servente com encargos complementares</v>
          </cell>
          <cell r="D618" t="str">
            <v>h</v>
          </cell>
          <cell r="E618">
            <v>0.7</v>
          </cell>
          <cell r="F618">
            <v>15.42</v>
          </cell>
          <cell r="G618">
            <v>10.79</v>
          </cell>
        </row>
        <row r="619">
          <cell r="A619"/>
          <cell r="B619"/>
          <cell r="C619"/>
          <cell r="D619"/>
          <cell r="E619"/>
          <cell r="F619"/>
          <cell r="G619"/>
        </row>
        <row r="620">
          <cell r="A620"/>
          <cell r="B620"/>
          <cell r="C620"/>
          <cell r="D620"/>
          <cell r="E620"/>
          <cell r="F620"/>
          <cell r="G620"/>
        </row>
        <row r="621">
          <cell r="A621" t="str">
            <v>Composição 0060</v>
          </cell>
          <cell r="B621" t="str">
            <v>Adaptação da Tabela de preços de projetos IOPES de Jan/22 para Sinapi</v>
          </cell>
          <cell r="C621" t="str">
            <v>Projeto e Cálculo Estruturais Executivos - fixação e suspensão - varas, estrutura auxiliar para trilho e vara vestimentas.</v>
          </cell>
          <cell r="D621" t="str">
            <v>un</v>
          </cell>
          <cell r="E621">
            <v>1</v>
          </cell>
          <cell r="F621"/>
          <cell r="G621">
            <v>3773.37</v>
          </cell>
        </row>
        <row r="622">
          <cell r="A622"/>
          <cell r="B622"/>
          <cell r="C622" t="str">
            <v>Tabela de preços de projeto IOPES - jan./22 -  Valor = R$ 13,57 / m2</v>
          </cell>
          <cell r="D622"/>
          <cell r="E622"/>
          <cell r="F622"/>
          <cell r="G622"/>
        </row>
        <row r="623">
          <cell r="A623"/>
          <cell r="B623"/>
          <cell r="C623" t="str">
            <v xml:space="preserve">Ins Sinapi 91677 - Engenheiro Civil Senior ES jan./22 - R$ 145,84 - </v>
          </cell>
          <cell r="D623"/>
          <cell r="E623"/>
          <cell r="F623"/>
          <cell r="G623"/>
        </row>
        <row r="624">
          <cell r="A624"/>
          <cell r="B624"/>
          <cell r="C624" t="str">
            <v>Ins Sinapi 90773 - Desenhista Copista ES jan./22 - R$ 27,06</v>
          </cell>
          <cell r="D624"/>
          <cell r="E624"/>
          <cell r="F624"/>
          <cell r="G624"/>
        </row>
        <row r="625">
          <cell r="A625"/>
          <cell r="B625"/>
          <cell r="C625" t="str">
            <v xml:space="preserve">Total de horas por profissional = 0,0785 h / m2 x 248,97 m2 = </v>
          </cell>
          <cell r="D625"/>
          <cell r="E625"/>
          <cell r="F625"/>
          <cell r="G625"/>
        </row>
        <row r="626">
          <cell r="A626" t="str">
            <v>.1</v>
          </cell>
          <cell r="B626" t="str">
            <v>Sinapi 91677</v>
          </cell>
          <cell r="C626" t="str">
            <v>Engenheiro Eletricista com encargos complementares</v>
          </cell>
          <cell r="D626" t="str">
            <v>h</v>
          </cell>
          <cell r="E626">
            <v>19.55</v>
          </cell>
          <cell r="F626">
            <v>177.07</v>
          </cell>
          <cell r="G626">
            <v>3461.72</v>
          </cell>
        </row>
        <row r="627">
          <cell r="A627" t="str">
            <v>.2</v>
          </cell>
          <cell r="B627" t="str">
            <v>Sinapi 90773</v>
          </cell>
          <cell r="C627" t="str">
            <v>Desenhista Copista com encargos complementares</v>
          </cell>
          <cell r="D627" t="str">
            <v>h</v>
          </cell>
          <cell r="E627">
            <v>19.55</v>
          </cell>
          <cell r="F627">
            <v>11.4</v>
          </cell>
          <cell r="G627">
            <v>222.87</v>
          </cell>
        </row>
        <row r="628">
          <cell r="A628" t="str">
            <v>.3</v>
          </cell>
          <cell r="B628" t="str">
            <v>Taxa CREA</v>
          </cell>
          <cell r="C628" t="str">
            <v>ART para projeto</v>
          </cell>
          <cell r="D628" t="str">
            <v>un</v>
          </cell>
          <cell r="E628">
            <v>1</v>
          </cell>
          <cell r="F628">
            <v>88.78</v>
          </cell>
          <cell r="G628">
            <v>88.78</v>
          </cell>
        </row>
        <row r="629">
          <cell r="A629"/>
          <cell r="B629"/>
          <cell r="C629"/>
          <cell r="D629"/>
          <cell r="E629"/>
          <cell r="F629"/>
          <cell r="G629"/>
        </row>
        <row r="630">
          <cell r="A630"/>
          <cell r="B630"/>
          <cell r="C630"/>
          <cell r="D630"/>
          <cell r="E630"/>
          <cell r="F630"/>
          <cell r="G630"/>
        </row>
        <row r="631">
          <cell r="A631"/>
          <cell r="B631"/>
          <cell r="C631" t="str">
            <v>Instalações Elétricas</v>
          </cell>
          <cell r="D631"/>
          <cell r="E631"/>
          <cell r="F631"/>
          <cell r="G631"/>
        </row>
        <row r="632">
          <cell r="A632" t="str">
            <v>Composição 0101</v>
          </cell>
          <cell r="B632" t="str">
            <v>Comp. Criada a partir do elemento</v>
          </cell>
          <cell r="C632" t="str">
            <v>Caixa embutida no piso, em aço galvanizado estampado, 4"x2" ou 4”x4”, conforme o caso. Com espelho em latão escovado com tampa rosqueada, incluindo parafusos niquelados.</v>
          </cell>
          <cell r="D632" t="str">
            <v>un</v>
          </cell>
          <cell r="E632">
            <v>1</v>
          </cell>
          <cell r="F632"/>
          <cell r="G632">
            <v>195.15</v>
          </cell>
        </row>
        <row r="633">
          <cell r="A633" t="str">
            <v>.1</v>
          </cell>
          <cell r="B633" t="str">
            <v>Ins Sinapi 2566</v>
          </cell>
          <cell r="C633" t="str">
            <v xml:space="preserve">Caixa de luz "4 x 2" em aco esmaltada </v>
          </cell>
          <cell r="D633" t="str">
            <v>un</v>
          </cell>
          <cell r="E633">
            <v>0.5</v>
          </cell>
          <cell r="F633">
            <v>21.3</v>
          </cell>
          <cell r="G633">
            <v>10.65</v>
          </cell>
        </row>
        <row r="634">
          <cell r="A634" t="str">
            <v>.2</v>
          </cell>
          <cell r="B634" t="str">
            <v>Ins Sinapi 2567</v>
          </cell>
          <cell r="C634" t="str">
            <v xml:space="preserve">Caixa de luz "4 x 4" em aco esmaltada </v>
          </cell>
          <cell r="D634" t="str">
            <v>un</v>
          </cell>
          <cell r="E634">
            <v>0.5</v>
          </cell>
          <cell r="F634">
            <v>41.53</v>
          </cell>
          <cell r="G634">
            <v>20.77</v>
          </cell>
        </row>
        <row r="635">
          <cell r="A635" t="str">
            <v>.3</v>
          </cell>
          <cell r="B635" t="str">
            <v>Proposta</v>
          </cell>
          <cell r="C635" t="str">
            <v>Tampa 4x2 Unha Simples para tomada Rj45 cromada</v>
          </cell>
          <cell r="D635" t="str">
            <v>un</v>
          </cell>
          <cell r="E635">
            <v>0.5</v>
          </cell>
          <cell r="F635">
            <v>34.07</v>
          </cell>
          <cell r="G635">
            <v>17.04</v>
          </cell>
        </row>
        <row r="636">
          <cell r="A636" t="str">
            <v>.4</v>
          </cell>
          <cell r="B636" t="str">
            <v>Proposta</v>
          </cell>
          <cell r="C636" t="str">
            <v>Tampa 4x4 Unha Simples para tomada Rj45 cromada</v>
          </cell>
          <cell r="D636" t="str">
            <v>un</v>
          </cell>
          <cell r="E636">
            <v>0.5</v>
          </cell>
          <cell r="F636">
            <v>45.38</v>
          </cell>
          <cell r="G636">
            <v>22.69</v>
          </cell>
        </row>
        <row r="637">
          <cell r="A637" t="str">
            <v>.5</v>
          </cell>
          <cell r="B637" t="str">
            <v>Ins Sinapi 39601</v>
          </cell>
          <cell r="C637" t="str">
            <v>Conector / tomada femea RJ 45, categoria 6 (cat 6) para cabos</v>
          </cell>
          <cell r="D637" t="str">
            <v>un</v>
          </cell>
          <cell r="E637">
            <v>1</v>
          </cell>
          <cell r="F637">
            <v>35.92</v>
          </cell>
          <cell r="G637">
            <v>35.92</v>
          </cell>
        </row>
        <row r="638">
          <cell r="A638" t="str">
            <v>.6</v>
          </cell>
          <cell r="B638" t="str">
            <v>Sinapi 87298</v>
          </cell>
          <cell r="C638" t="str">
            <v>Argamassa traço 1:3 (cimento e areia média) para contrapiso, preparo mecânico com betoneira 400 l</v>
          </cell>
          <cell r="D638" t="str">
            <v>m3</v>
          </cell>
          <cell r="E638">
            <v>5.0000000000000001E-3</v>
          </cell>
          <cell r="F638">
            <v>724.6</v>
          </cell>
          <cell r="G638">
            <v>3.62</v>
          </cell>
        </row>
        <row r="639">
          <cell r="A639" t="str">
            <v>.7</v>
          </cell>
          <cell r="B639" t="str">
            <v>Sinapi 88247</v>
          </cell>
          <cell r="C639" t="str">
            <v>Auxiliar de eletricista com encargos complementares</v>
          </cell>
          <cell r="D639" t="str">
            <v>h</v>
          </cell>
          <cell r="E639">
            <v>2</v>
          </cell>
          <cell r="F639">
            <v>18.239999999999998</v>
          </cell>
          <cell r="G639">
            <v>36.479999999999997</v>
          </cell>
        </row>
        <row r="640">
          <cell r="A640" t="str">
            <v>.8</v>
          </cell>
          <cell r="B640" t="str">
            <v>Sinapi 88264</v>
          </cell>
          <cell r="C640" t="str">
            <v>Eletricista com encargos complementares</v>
          </cell>
          <cell r="D640" t="str">
            <v>h</v>
          </cell>
          <cell r="E640">
            <v>2</v>
          </cell>
          <cell r="F640">
            <v>23.99</v>
          </cell>
          <cell r="G640">
            <v>47.98</v>
          </cell>
        </row>
        <row r="641">
          <cell r="A641"/>
          <cell r="B641"/>
          <cell r="C641"/>
          <cell r="D641"/>
          <cell r="E641"/>
          <cell r="F641"/>
          <cell r="G641"/>
        </row>
        <row r="642">
          <cell r="A642"/>
          <cell r="B642"/>
          <cell r="C642"/>
          <cell r="D642"/>
          <cell r="E642"/>
          <cell r="F642"/>
          <cell r="G642"/>
        </row>
        <row r="643">
          <cell r="A643" t="str">
            <v>Composição 0102</v>
          </cell>
          <cell r="B643" t="str">
            <v>Comp. Criada a partir do elemento</v>
          </cell>
          <cell r="C643" t="str">
            <v xml:space="preserve">Eletrocalha padronizada 150 x 100 mm, tipo “U”, perfurada, fabricada em chapa de aço dobrada, acabamento pré-zincado, com tampa de encaixe, seções de 3,00m, incluindo todos os acessórios, miudezas, derivações para eletrodutos ou perfilados e peças de conexão, todos originais de fábrica e do mesmo fabricante, dimensões conforme projeto. Ref.: MARVITEC, MEGA, MOPA, SISA, THOMEU ou equivalente técnico. </v>
          </cell>
          <cell r="D643" t="str">
            <v>m</v>
          </cell>
          <cell r="E643">
            <v>1</v>
          </cell>
          <cell r="F643"/>
          <cell r="G643">
            <v>184.12</v>
          </cell>
        </row>
        <row r="644">
          <cell r="A644" t="str">
            <v>.1</v>
          </cell>
          <cell r="B644" t="str">
            <v>Comp. 12598/ORSE para eletrocalhas</v>
          </cell>
          <cell r="C644" t="str">
            <v>Fornecimento e instalação de eletrocalha perfurada 150 x 100 x 3000 mm (ref. mopa ou similar)</v>
          </cell>
          <cell r="D644"/>
          <cell r="E644"/>
          <cell r="F644"/>
          <cell r="G644"/>
        </row>
        <row r="645">
          <cell r="A645" t="str">
            <v>.1.1</v>
          </cell>
          <cell r="B645" t="str">
            <v>Sinapi 88316</v>
          </cell>
          <cell r="C645" t="str">
            <v>Servente com encargos complementares</v>
          </cell>
          <cell r="D645" t="str">
            <v>h</v>
          </cell>
          <cell r="E645">
            <v>0.6</v>
          </cell>
          <cell r="F645">
            <v>15.42</v>
          </cell>
          <cell r="G645">
            <v>9.25</v>
          </cell>
        </row>
        <row r="646">
          <cell r="A646" t="str">
            <v>.1.2</v>
          </cell>
          <cell r="B646" t="str">
            <v>Sinapi 88264</v>
          </cell>
          <cell r="C646" t="str">
            <v>Eletricista com encargos complementares</v>
          </cell>
          <cell r="D646" t="str">
            <v>h</v>
          </cell>
          <cell r="E646">
            <v>0.6</v>
          </cell>
          <cell r="F646">
            <v>23.99</v>
          </cell>
          <cell r="G646">
            <v>14.39</v>
          </cell>
        </row>
        <row r="647">
          <cell r="A647" t="str">
            <v>.1.3</v>
          </cell>
          <cell r="B647" t="str">
            <v>Ins 13398/ORSE</v>
          </cell>
          <cell r="C647" t="str">
            <v>Eletrocalha metálica lisa, zincada, 150 x 100 x 3000 mm</v>
          </cell>
          <cell r="D647" t="str">
            <v>un</v>
          </cell>
          <cell r="E647">
            <v>0.35</v>
          </cell>
          <cell r="F647">
            <v>142</v>
          </cell>
          <cell r="G647">
            <v>49.7</v>
          </cell>
        </row>
        <row r="648">
          <cell r="A648" t="str">
            <v>.1.4</v>
          </cell>
          <cell r="B648" t="str">
            <v>Ins 13310/ORSE</v>
          </cell>
          <cell r="C648" t="str">
            <v>Tampa de encaixe 150 X3000 - Z para eletrocalha metálica (ref.: mopa ou similar)</v>
          </cell>
          <cell r="D648" t="str">
            <v>un</v>
          </cell>
          <cell r="E648">
            <v>0.35</v>
          </cell>
          <cell r="F648">
            <v>119.03</v>
          </cell>
          <cell r="G648">
            <v>41.66</v>
          </cell>
        </row>
        <row r="649">
          <cell r="A649"/>
          <cell r="B649"/>
          <cell r="C649"/>
          <cell r="D649"/>
          <cell r="E649"/>
          <cell r="F649"/>
          <cell r="G649"/>
        </row>
        <row r="650">
          <cell r="A650" t="str">
            <v>.2</v>
          </cell>
          <cell r="B650" t="str">
            <v>Comp. 11547/ORSE para emenda de eletrocalha</v>
          </cell>
          <cell r="C650" t="str">
            <v>Emenda interna 150 x 100 mm com base lisa perfurada para eletrocalha metálica (ref. Mopa ou similar)</v>
          </cell>
          <cell r="D650"/>
          <cell r="E650"/>
          <cell r="F650"/>
          <cell r="G650"/>
        </row>
        <row r="651">
          <cell r="A651" t="str">
            <v>.2.1</v>
          </cell>
          <cell r="B651" t="str">
            <v>Sinapi 88316</v>
          </cell>
          <cell r="C651" t="str">
            <v>Servente com encargos complementares</v>
          </cell>
          <cell r="D651" t="str">
            <v>h</v>
          </cell>
          <cell r="E651">
            <v>0.2</v>
          </cell>
          <cell r="F651">
            <v>15.42</v>
          </cell>
          <cell r="G651">
            <v>3.08</v>
          </cell>
        </row>
        <row r="652">
          <cell r="A652" t="str">
            <v>.2.2</v>
          </cell>
          <cell r="B652" t="str">
            <v>Sinapi 88264</v>
          </cell>
          <cell r="C652" t="str">
            <v>Eletricista com encargos complementares</v>
          </cell>
          <cell r="D652" t="str">
            <v>h</v>
          </cell>
          <cell r="E652">
            <v>0.2</v>
          </cell>
          <cell r="F652">
            <v>23.99</v>
          </cell>
          <cell r="G652">
            <v>4.8</v>
          </cell>
        </row>
        <row r="653">
          <cell r="A653" t="str">
            <v>.2.3</v>
          </cell>
          <cell r="B653" t="str">
            <v>Ins 04035/ORSE</v>
          </cell>
          <cell r="C653" t="str">
            <v>Emenda interna 150 x 100 mm com base lisa perfurada para eletrocalha metálica (ref. Mopa ou similar)</v>
          </cell>
          <cell r="D653" t="str">
            <v>un</v>
          </cell>
          <cell r="E653">
            <v>1</v>
          </cell>
          <cell r="F653">
            <v>12.35</v>
          </cell>
          <cell r="G653">
            <v>12.35</v>
          </cell>
        </row>
        <row r="654">
          <cell r="A654"/>
          <cell r="B654"/>
          <cell r="C654"/>
          <cell r="D654"/>
          <cell r="E654"/>
          <cell r="F654"/>
          <cell r="G654"/>
        </row>
        <row r="655">
          <cell r="A655" t="str">
            <v>.3</v>
          </cell>
          <cell r="B655" t="str">
            <v>Comp. 08308/ORSE para conexão de eletrocalha</v>
          </cell>
          <cell r="C655" t="str">
            <v>Te horizontal 150 x 100mm para eletrocalha metálica</v>
          </cell>
          <cell r="D655"/>
          <cell r="E655"/>
          <cell r="F655"/>
          <cell r="G655"/>
        </row>
        <row r="656">
          <cell r="A656" t="str">
            <v>.3.1</v>
          </cell>
          <cell r="B656" t="str">
            <v xml:space="preserve">Ins 04097/ORSE </v>
          </cell>
          <cell r="C656" t="str">
            <v>Tê horizontal 150 x 100 mm para eletrocalha metálica (ref. Mopa ou similar)</v>
          </cell>
          <cell r="D656" t="str">
            <v>un</v>
          </cell>
          <cell r="E656">
            <v>0.35</v>
          </cell>
          <cell r="F656">
            <v>84.35</v>
          </cell>
          <cell r="G656">
            <v>29.52</v>
          </cell>
        </row>
        <row r="657">
          <cell r="A657" t="str">
            <v>.3.2</v>
          </cell>
          <cell r="B657" t="str">
            <v>Sinapi 88316</v>
          </cell>
          <cell r="C657" t="str">
            <v>Servente com encargos complementares</v>
          </cell>
          <cell r="D657" t="str">
            <v>h</v>
          </cell>
          <cell r="E657">
            <v>6.6659999999999997E-2</v>
          </cell>
          <cell r="F657">
            <v>15.42</v>
          </cell>
          <cell r="G657">
            <v>1.03</v>
          </cell>
        </row>
        <row r="658">
          <cell r="A658" t="str">
            <v>.3.3</v>
          </cell>
          <cell r="B658" t="str">
            <v>Sinapi 88264</v>
          </cell>
          <cell r="C658" t="str">
            <v>Eletricista com encargos complementares</v>
          </cell>
          <cell r="D658" t="str">
            <v>h</v>
          </cell>
          <cell r="E658">
            <v>6.6659999999999997E-2</v>
          </cell>
          <cell r="F658">
            <v>23.99</v>
          </cell>
          <cell r="G658">
            <v>1.6</v>
          </cell>
        </row>
        <row r="659">
          <cell r="A659"/>
          <cell r="B659"/>
          <cell r="C659"/>
          <cell r="D659"/>
          <cell r="E659"/>
          <cell r="F659"/>
          <cell r="G659"/>
        </row>
        <row r="660">
          <cell r="A660" t="str">
            <v>.4</v>
          </cell>
          <cell r="B660" t="str">
            <v>Estimativa</v>
          </cell>
          <cell r="C660" t="str">
            <v>Apoios, suportes e fixações para o conjunto - 10% do total</v>
          </cell>
          <cell r="D660" t="str">
            <v>un</v>
          </cell>
          <cell r="E660">
            <v>0.1</v>
          </cell>
          <cell r="F660">
            <v>167.38</v>
          </cell>
          <cell r="G660">
            <v>16.739999999999998</v>
          </cell>
        </row>
        <row r="661">
          <cell r="A661"/>
          <cell r="B661"/>
          <cell r="C661"/>
          <cell r="D661"/>
          <cell r="E661"/>
          <cell r="F661"/>
          <cell r="G661"/>
        </row>
        <row r="662">
          <cell r="A662"/>
          <cell r="B662"/>
          <cell r="C662"/>
          <cell r="D662"/>
          <cell r="E662"/>
          <cell r="F662"/>
          <cell r="G662"/>
        </row>
        <row r="663">
          <cell r="A663" t="str">
            <v>Composição 0103</v>
          </cell>
          <cell r="B663" t="str">
            <v>Comp. Criada a partir do elemento</v>
          </cell>
          <cell r="C663" t="str">
            <v xml:space="preserve">Perfilado, perfurado 38 x 38 mm, fabricado em chapa de aço dobrada, acabamento pré-zincado, com tampa de encaixe, seções de 3,00m, incluindo todos os acessórios, miudezas, derivações para eletrodutos e peças de conexão, todos originais de fábrica e do mesmo fabricante, dimensões 38x38mm. Ref.: MARVITEC, MEGA, MOPA, SISA, THOMEU ou equivalente técnico. </v>
          </cell>
          <cell r="D663" t="str">
            <v>m</v>
          </cell>
          <cell r="E663">
            <v>1</v>
          </cell>
          <cell r="F663"/>
          <cell r="G663">
            <v>46.989999999999995</v>
          </cell>
        </row>
        <row r="664">
          <cell r="A664" t="str">
            <v>.1</v>
          </cell>
          <cell r="B664" t="str">
            <v>Comp. 09669/ORSE para perfilados</v>
          </cell>
          <cell r="C664" t="str">
            <v>Perfilado, pré-zincado a fogo, perfurado 38 x 38 x 6000mm + tampa</v>
          </cell>
          <cell r="D664"/>
          <cell r="E664"/>
          <cell r="F664"/>
          <cell r="G664"/>
        </row>
        <row r="665">
          <cell r="A665" t="str">
            <v>.1.1</v>
          </cell>
          <cell r="B665" t="str">
            <v>Ins 03624/ORSE</v>
          </cell>
          <cell r="C665" t="str">
            <v>Perfilado metálico perfurado 38 x 38 x 6000mm, chapa 16, Mopa ou similar</v>
          </cell>
          <cell r="D665" t="str">
            <v>un</v>
          </cell>
          <cell r="E665">
            <v>0.17499999999999999</v>
          </cell>
          <cell r="F665">
            <v>98.5</v>
          </cell>
          <cell r="G665">
            <v>17.239999999999998</v>
          </cell>
        </row>
        <row r="666">
          <cell r="A666" t="str">
            <v>.1.1</v>
          </cell>
          <cell r="B666" t="str">
            <v>Sinapi 88316</v>
          </cell>
          <cell r="C666" t="str">
            <v>Servente com encargos complementares</v>
          </cell>
          <cell r="D666" t="str">
            <v>h</v>
          </cell>
          <cell r="E666">
            <v>0.2833</v>
          </cell>
          <cell r="F666">
            <v>15.42</v>
          </cell>
          <cell r="G666">
            <v>4.37</v>
          </cell>
        </row>
        <row r="667">
          <cell r="A667" t="str">
            <v>.1.2</v>
          </cell>
          <cell r="B667" t="str">
            <v>Sinapi 88264</v>
          </cell>
          <cell r="C667" t="str">
            <v>Eletricista com encargos complementares</v>
          </cell>
          <cell r="D667" t="str">
            <v>h</v>
          </cell>
          <cell r="E667">
            <v>0.2833</v>
          </cell>
          <cell r="F667">
            <v>23.99</v>
          </cell>
          <cell r="G667">
            <v>6.8</v>
          </cell>
        </row>
        <row r="668">
          <cell r="A668" t="str">
            <v>.1.3</v>
          </cell>
          <cell r="B668" t="str">
            <v>Ins 09860/ORSE</v>
          </cell>
          <cell r="C668" t="str">
            <v>Tampa de encaixe 38mm para perfilado</v>
          </cell>
          <cell r="D668" t="str">
            <v>m</v>
          </cell>
          <cell r="E668">
            <v>1</v>
          </cell>
          <cell r="F668">
            <v>10.07</v>
          </cell>
          <cell r="G668">
            <v>10.07</v>
          </cell>
        </row>
        <row r="669">
          <cell r="A669"/>
          <cell r="B669"/>
          <cell r="C669"/>
          <cell r="D669"/>
          <cell r="E669"/>
          <cell r="F669"/>
          <cell r="G669"/>
        </row>
        <row r="670">
          <cell r="A670" t="str">
            <v>.2</v>
          </cell>
          <cell r="B670" t="str">
            <v>Comp. 12557/ORSE para junção de perfilados</v>
          </cell>
          <cell r="C670" t="str">
            <v xml:space="preserve">Junção interna tipo "T" para perfilado, ( ref.: Mopa ou similar)	</v>
          </cell>
          <cell r="D670"/>
          <cell r="E670"/>
          <cell r="F670"/>
          <cell r="G670"/>
        </row>
        <row r="671">
          <cell r="A671" t="str">
            <v>.2.1</v>
          </cell>
          <cell r="B671" t="str">
            <v>Ins 03628/ORSE</v>
          </cell>
          <cell r="C671" t="str">
            <v>Junção interna tipo "T" para perfilado, ref. Mopa ou similar</v>
          </cell>
          <cell r="D671" t="str">
            <v>un</v>
          </cell>
          <cell r="E671">
            <v>0.16666</v>
          </cell>
          <cell r="F671">
            <v>6.6</v>
          </cell>
          <cell r="G671">
            <v>1.1000000000000001</v>
          </cell>
        </row>
        <row r="672">
          <cell r="A672" t="str">
            <v>.2.2</v>
          </cell>
          <cell r="B672" t="str">
            <v>Sinapi 88316</v>
          </cell>
          <cell r="C672" t="str">
            <v>Servente com encargos complementares</v>
          </cell>
          <cell r="D672" t="str">
            <v>h</v>
          </cell>
          <cell r="E672">
            <v>3.3329999999999999E-2</v>
          </cell>
          <cell r="F672">
            <v>15.42</v>
          </cell>
          <cell r="G672">
            <v>0.51</v>
          </cell>
        </row>
        <row r="673">
          <cell r="A673" t="str">
            <v>.2.3</v>
          </cell>
          <cell r="B673" t="str">
            <v>Sinapi 88264</v>
          </cell>
          <cell r="C673" t="str">
            <v>Eletricista com encargos complementares</v>
          </cell>
          <cell r="D673" t="str">
            <v>h</v>
          </cell>
          <cell r="E673">
            <v>3.3329999999999999E-2</v>
          </cell>
          <cell r="F673">
            <v>23.99</v>
          </cell>
          <cell r="G673">
            <v>0.8</v>
          </cell>
        </row>
        <row r="674">
          <cell r="A674"/>
          <cell r="B674"/>
          <cell r="C674"/>
          <cell r="D674"/>
          <cell r="E674"/>
          <cell r="F674"/>
          <cell r="G674"/>
        </row>
        <row r="675">
          <cell r="A675" t="str">
            <v>.3</v>
          </cell>
          <cell r="B675" t="str">
            <v>Comp.12578/ORSE para saida de perfilado</v>
          </cell>
          <cell r="C675" t="str">
            <v>Saída para perfilado 38x38mm (mopa ou similar)</v>
          </cell>
          <cell r="D675"/>
          <cell r="E675"/>
          <cell r="F675"/>
          <cell r="G675"/>
        </row>
        <row r="676">
          <cell r="A676" t="str">
            <v>.3.1</v>
          </cell>
          <cell r="B676" t="str">
            <v>Ins 13378/ORSE</v>
          </cell>
          <cell r="C676" t="str">
            <v>Saída para perfilado 38x38mm (ref. mopa ou similar)</v>
          </cell>
          <cell r="D676" t="str">
            <v>un</v>
          </cell>
          <cell r="E676">
            <v>0.16666</v>
          </cell>
          <cell r="F676">
            <v>3.1</v>
          </cell>
          <cell r="G676">
            <v>0.52</v>
          </cell>
        </row>
        <row r="677">
          <cell r="A677" t="str">
            <v>.3.2</v>
          </cell>
          <cell r="B677" t="str">
            <v>Sinapi 88316</v>
          </cell>
          <cell r="C677" t="str">
            <v>Servente com encargos complementares</v>
          </cell>
          <cell r="D677" t="str">
            <v>h</v>
          </cell>
          <cell r="E677">
            <v>3.3329999999999999E-2</v>
          </cell>
          <cell r="F677">
            <v>15.42</v>
          </cell>
          <cell r="G677">
            <v>0.51</v>
          </cell>
        </row>
        <row r="678">
          <cell r="A678" t="str">
            <v>.3.3</v>
          </cell>
          <cell r="B678" t="str">
            <v>Sinapi 88264</v>
          </cell>
          <cell r="C678" t="str">
            <v>Eletricista com encargos complementares</v>
          </cell>
          <cell r="D678" t="str">
            <v>h</v>
          </cell>
          <cell r="E678">
            <v>3.3329999999999999E-2</v>
          </cell>
          <cell r="F678">
            <v>23.99</v>
          </cell>
          <cell r="G678">
            <v>0.8</v>
          </cell>
        </row>
        <row r="679">
          <cell r="A679"/>
          <cell r="B679"/>
          <cell r="C679"/>
          <cell r="D679"/>
          <cell r="E679"/>
          <cell r="F679"/>
          <cell r="G679"/>
        </row>
        <row r="680">
          <cell r="A680" t="str">
            <v>.4</v>
          </cell>
          <cell r="B680" t="str">
            <v>Estimativa</v>
          </cell>
          <cell r="C680" t="str">
            <v>Apoios, suportes e fixações para o conjunto - 10% do total</v>
          </cell>
          <cell r="D680" t="str">
            <v>un</v>
          </cell>
          <cell r="E680">
            <v>0.1</v>
          </cell>
          <cell r="F680">
            <v>42.72</v>
          </cell>
          <cell r="G680">
            <v>4.2699999999999996</v>
          </cell>
        </row>
        <row r="681">
          <cell r="A681"/>
          <cell r="B681"/>
          <cell r="C681"/>
          <cell r="D681"/>
          <cell r="E681"/>
          <cell r="F681"/>
          <cell r="G681"/>
        </row>
        <row r="682">
          <cell r="A682"/>
          <cell r="B682"/>
          <cell r="C682"/>
          <cell r="D682"/>
          <cell r="E682"/>
          <cell r="F682"/>
          <cell r="G682"/>
        </row>
        <row r="683">
          <cell r="A683" t="str">
            <v>Composição 0104</v>
          </cell>
          <cell r="B683" t="str">
            <v>Composições Sinapi adaptados para o quadro</v>
          </cell>
          <cell r="C683" t="str">
            <v>QTNE-TE-01</v>
          </cell>
          <cell r="D683" t="str">
            <v>un</v>
          </cell>
          <cell r="E683">
            <v>1</v>
          </cell>
          <cell r="F683"/>
          <cell r="G683">
            <v>1556.9100000000003</v>
          </cell>
        </row>
        <row r="684">
          <cell r="A684" t="str">
            <v>.1</v>
          </cell>
          <cell r="B684" t="str">
            <v>Sinapi 101878</v>
          </cell>
          <cell r="C684" t="str">
            <v>Quadro de distribuição de energia em chapa de aço galvanizado, de embutir, com barramento trifásico, para 18 disjuntores din 100A - fornecimento e instalação</v>
          </cell>
          <cell r="D684" t="str">
            <v>un</v>
          </cell>
          <cell r="E684">
            <v>1</v>
          </cell>
          <cell r="F684">
            <v>582.44000000000005</v>
          </cell>
          <cell r="G684">
            <v>582.44000000000005</v>
          </cell>
        </row>
        <row r="685">
          <cell r="A685" t="str">
            <v>.2</v>
          </cell>
          <cell r="B685" t="str">
            <v>Sinapi 93653</v>
          </cell>
          <cell r="C685" t="str">
            <v>Disjuntor monopolar tipo DIN, corrente nominal de 10A - fornecimento e instalação</v>
          </cell>
          <cell r="D685" t="str">
            <v>un</v>
          </cell>
          <cell r="E685">
            <v>1</v>
          </cell>
          <cell r="F685">
            <v>12.08</v>
          </cell>
          <cell r="G685">
            <v>12.08</v>
          </cell>
        </row>
        <row r="686">
          <cell r="A686" t="str">
            <v>.3</v>
          </cell>
          <cell r="B686" t="str">
            <v>Sinapi 93654</v>
          </cell>
          <cell r="C686" t="str">
            <v>Disjuntor monopolar tipo DIN, corrente nominal de 16A - fornecimento e instalação</v>
          </cell>
          <cell r="D686" t="str">
            <v>un</v>
          </cell>
          <cell r="E686">
            <v>2</v>
          </cell>
          <cell r="F686">
            <v>12.6</v>
          </cell>
          <cell r="G686">
            <v>25.2</v>
          </cell>
        </row>
        <row r="687">
          <cell r="A687" t="str">
            <v>.4</v>
          </cell>
          <cell r="B687" t="str">
            <v>Sinapi 93655</v>
          </cell>
          <cell r="C687" t="str">
            <v>Disjuntor monopolar tipo DIN, corrente nominal de 20A - fornecimento e instalação</v>
          </cell>
          <cell r="D687" t="str">
            <v>un</v>
          </cell>
          <cell r="E687">
            <v>2</v>
          </cell>
          <cell r="F687">
            <v>13.67</v>
          </cell>
          <cell r="G687">
            <v>27.34</v>
          </cell>
        </row>
        <row r="688">
          <cell r="A688" t="str">
            <v>.5</v>
          </cell>
          <cell r="B688" t="str">
            <v>Sinapi 93672</v>
          </cell>
          <cell r="C688" t="str">
            <v>Disjuntor tripolar tipo DIN, corrente nominal de 40A - fornecimento e instalação</v>
          </cell>
          <cell r="D688" t="str">
            <v>un</v>
          </cell>
          <cell r="E688">
            <v>1</v>
          </cell>
          <cell r="F688">
            <v>89.67</v>
          </cell>
          <cell r="G688">
            <v>89.67</v>
          </cell>
        </row>
        <row r="689">
          <cell r="A689" t="str">
            <v>.6</v>
          </cell>
          <cell r="B689" t="str">
            <v>Ins Sinapi 39472</v>
          </cell>
          <cell r="C689" t="str">
            <v>Dispositivo DPS classe II, 1 polo, tensao maxima de 275 V, corrente maxima de *90* KA (tipo AC)</v>
          </cell>
          <cell r="D689" t="str">
            <v>un</v>
          </cell>
          <cell r="E689">
            <v>4</v>
          </cell>
          <cell r="F689">
            <v>193.05</v>
          </cell>
          <cell r="G689">
            <v>772.2</v>
          </cell>
        </row>
        <row r="690">
          <cell r="A690" t="str">
            <v>.7</v>
          </cell>
          <cell r="B690" t="str">
            <v>Sinapi 88264</v>
          </cell>
          <cell r="C690" t="str">
            <v>Eletricista com encargos complementares</v>
          </cell>
          <cell r="D690" t="str">
            <v>h</v>
          </cell>
          <cell r="E690">
            <v>2</v>
          </cell>
          <cell r="F690">
            <v>23.99</v>
          </cell>
          <cell r="G690">
            <v>47.98</v>
          </cell>
        </row>
        <row r="691">
          <cell r="A691"/>
          <cell r="B691"/>
          <cell r="C691"/>
          <cell r="D691"/>
          <cell r="E691"/>
          <cell r="F691"/>
          <cell r="G691"/>
        </row>
        <row r="692">
          <cell r="A692"/>
          <cell r="B692"/>
          <cell r="C692"/>
          <cell r="D692"/>
          <cell r="E692"/>
          <cell r="F692"/>
          <cell r="G692"/>
        </row>
        <row r="693">
          <cell r="A693" t="str">
            <v>Composição 0105</v>
          </cell>
          <cell r="B693" t="str">
            <v>Composições Sinapi adaptados para o quadro</v>
          </cell>
          <cell r="C693" t="str">
            <v>QTNE-TE-02</v>
          </cell>
          <cell r="D693" t="str">
            <v>un</v>
          </cell>
          <cell r="E693">
            <v>1</v>
          </cell>
          <cell r="F693"/>
          <cell r="G693">
            <v>1630.8</v>
          </cell>
        </row>
        <row r="694">
          <cell r="A694" t="str">
            <v>.1</v>
          </cell>
          <cell r="B694" t="str">
            <v>Sinapi 101879</v>
          </cell>
          <cell r="C694" t="str">
            <v>Quadro de distribuição de energia em chapa de aço galvanizado, de embutir, com barramento trifásico, para 24 disjuntores din 100A - fornecimento e instalação</v>
          </cell>
          <cell r="D694" t="str">
            <v>un</v>
          </cell>
          <cell r="E694">
            <v>1</v>
          </cell>
          <cell r="F694">
            <v>620.15</v>
          </cell>
          <cell r="G694">
            <v>620.15</v>
          </cell>
        </row>
        <row r="695">
          <cell r="A695" t="str">
            <v>.2</v>
          </cell>
          <cell r="B695" t="str">
            <v>Sinapi 93654</v>
          </cell>
          <cell r="C695" t="str">
            <v>Disjuntor monopolar tipo DIN, corrente nominal de 16A - fornecimento e instalação</v>
          </cell>
          <cell r="D695" t="str">
            <v>un</v>
          </cell>
          <cell r="E695">
            <v>8</v>
          </cell>
          <cell r="F695">
            <v>12.6</v>
          </cell>
          <cell r="G695">
            <v>100.8</v>
          </cell>
        </row>
        <row r="696">
          <cell r="A696" t="str">
            <v>.3</v>
          </cell>
          <cell r="B696" t="str">
            <v>Sinapi 93672</v>
          </cell>
          <cell r="C696" t="str">
            <v>Disjuntor tripolar tipo DIN, corrente nominal de 40A - fornecimento e instalação</v>
          </cell>
          <cell r="D696" t="str">
            <v>un</v>
          </cell>
          <cell r="E696">
            <v>1</v>
          </cell>
          <cell r="F696">
            <v>89.67</v>
          </cell>
          <cell r="G696">
            <v>89.67</v>
          </cell>
        </row>
        <row r="697">
          <cell r="A697" t="str">
            <v>.4</v>
          </cell>
          <cell r="B697" t="str">
            <v>Ins Sinapi 39472</v>
          </cell>
          <cell r="C697" t="str">
            <v>Dispositivo DPS classe II, 1 polo, tensao maxima de 275 V, corrente maxima de *90* KA (tipo AC)</v>
          </cell>
          <cell r="D697" t="str">
            <v>un</v>
          </cell>
          <cell r="E697">
            <v>4</v>
          </cell>
          <cell r="F697">
            <v>193.05</v>
          </cell>
          <cell r="G697">
            <v>772.2</v>
          </cell>
        </row>
        <row r="698">
          <cell r="A698" t="str">
            <v>.5</v>
          </cell>
          <cell r="B698" t="str">
            <v>Sinapi 88264</v>
          </cell>
          <cell r="C698" t="str">
            <v>Eletricista com encargos complementares</v>
          </cell>
          <cell r="D698" t="str">
            <v>h</v>
          </cell>
          <cell r="E698">
            <v>2</v>
          </cell>
          <cell r="F698">
            <v>23.99</v>
          </cell>
          <cell r="G698">
            <v>47.98</v>
          </cell>
        </row>
        <row r="699">
          <cell r="A699"/>
          <cell r="B699"/>
          <cell r="C699"/>
          <cell r="D699"/>
          <cell r="E699"/>
          <cell r="F699"/>
          <cell r="G699"/>
        </row>
        <row r="700">
          <cell r="A700"/>
          <cell r="B700"/>
          <cell r="C700"/>
          <cell r="D700"/>
          <cell r="E700"/>
          <cell r="F700"/>
          <cell r="G700"/>
        </row>
        <row r="701">
          <cell r="A701" t="str">
            <v>Composição 0106</v>
          </cell>
          <cell r="B701" t="str">
            <v>Composições Sinapi adaptados para o quadro</v>
          </cell>
          <cell r="C701" t="str">
            <v>QTNE-TE-03</v>
          </cell>
          <cell r="D701" t="str">
            <v>un</v>
          </cell>
          <cell r="E701">
            <v>1</v>
          </cell>
          <cell r="F701"/>
          <cell r="G701">
            <v>1653.03</v>
          </cell>
        </row>
        <row r="702">
          <cell r="A702" t="str">
            <v>.1</v>
          </cell>
          <cell r="B702" t="str">
            <v>Sinapi 101879</v>
          </cell>
          <cell r="C702" t="str">
            <v>Quadro de distribuição de energia em chapa de aço galvanizado, de embutir, com barramento trifásico, para 24 disjuntores din 100A - fornecimento e instalação</v>
          </cell>
          <cell r="D702" t="str">
            <v>un</v>
          </cell>
          <cell r="E702">
            <v>1</v>
          </cell>
          <cell r="F702">
            <v>620.15</v>
          </cell>
          <cell r="G702">
            <v>620.15</v>
          </cell>
        </row>
        <row r="703">
          <cell r="A703" t="str">
            <v>.2</v>
          </cell>
          <cell r="B703" t="str">
            <v>Sinapi 93655</v>
          </cell>
          <cell r="C703" t="str">
            <v>Disjuntor monopolar tipo DIN, corrente nominal de 20A - fornecimento e instalação</v>
          </cell>
          <cell r="D703" t="str">
            <v>un</v>
          </cell>
          <cell r="E703">
            <v>9</v>
          </cell>
          <cell r="F703">
            <v>13.67</v>
          </cell>
          <cell r="G703">
            <v>123.03</v>
          </cell>
        </row>
        <row r="704">
          <cell r="A704" t="str">
            <v>.3</v>
          </cell>
          <cell r="B704" t="str">
            <v>Sinapi 93672</v>
          </cell>
          <cell r="C704" t="str">
            <v>Disjuntor tripolar tipo DIN, corrente nominal de 40A - fornecimento e instalação</v>
          </cell>
          <cell r="D704" t="str">
            <v>un</v>
          </cell>
          <cell r="E704">
            <v>1</v>
          </cell>
          <cell r="F704">
            <v>89.67</v>
          </cell>
          <cell r="G704">
            <v>89.67</v>
          </cell>
        </row>
        <row r="705">
          <cell r="A705" t="str">
            <v>.4</v>
          </cell>
          <cell r="B705" t="str">
            <v>Ins Sinapi 39472</v>
          </cell>
          <cell r="C705" t="str">
            <v>Dispositivo DPS classe II, 1 polo, tensao maxima de 275 V, corrente maxima de *90* KA (tipo AC)</v>
          </cell>
          <cell r="D705" t="str">
            <v>un</v>
          </cell>
          <cell r="E705">
            <v>4</v>
          </cell>
          <cell r="F705">
            <v>193.05</v>
          </cell>
          <cell r="G705">
            <v>772.2</v>
          </cell>
        </row>
        <row r="706">
          <cell r="A706" t="str">
            <v>.5</v>
          </cell>
          <cell r="B706" t="str">
            <v>Sinapi 88264</v>
          </cell>
          <cell r="C706" t="str">
            <v>Eletricista com encargos complementares</v>
          </cell>
          <cell r="D706" t="str">
            <v>h</v>
          </cell>
          <cell r="E706">
            <v>2</v>
          </cell>
          <cell r="F706">
            <v>23.99</v>
          </cell>
          <cell r="G706">
            <v>47.98</v>
          </cell>
        </row>
        <row r="707">
          <cell r="A707"/>
          <cell r="B707"/>
          <cell r="C707"/>
          <cell r="D707"/>
          <cell r="E707"/>
          <cell r="F707"/>
          <cell r="G707"/>
        </row>
        <row r="708">
          <cell r="A708"/>
          <cell r="B708"/>
          <cell r="C708"/>
          <cell r="D708"/>
          <cell r="E708"/>
          <cell r="F708"/>
          <cell r="G708"/>
        </row>
        <row r="709">
          <cell r="A709" t="str">
            <v>Composição 0107</v>
          </cell>
          <cell r="B709" t="str">
            <v>Composições Sinapi adaptados para o quadro</v>
          </cell>
          <cell r="C709" t="str">
            <v>QTEE-TE-01</v>
          </cell>
          <cell r="D709" t="str">
            <v>un</v>
          </cell>
          <cell r="E709">
            <v>1</v>
          </cell>
          <cell r="F709"/>
          <cell r="G709">
            <v>1574.31</v>
          </cell>
        </row>
        <row r="710">
          <cell r="A710" t="str">
            <v>.1</v>
          </cell>
          <cell r="B710" t="str">
            <v>Sinapi 101878</v>
          </cell>
          <cell r="C710" t="str">
            <v>Quadro de distribuição de energia em chapa de aço galvanizado, de embutir, com barramento trifásico, para 18 disjuntores din 100A - fornecimento e instalação</v>
          </cell>
          <cell r="D710" t="str">
            <v>un</v>
          </cell>
          <cell r="E710">
            <v>1</v>
          </cell>
          <cell r="F710">
            <v>582.44000000000005</v>
          </cell>
          <cell r="G710">
            <v>582.44000000000005</v>
          </cell>
        </row>
        <row r="711">
          <cell r="A711" t="str">
            <v>.4</v>
          </cell>
          <cell r="B711" t="str">
            <v>Sinapi 93655</v>
          </cell>
          <cell r="C711" t="str">
            <v>Disjuntor monopolar tipo DIN, corrente nominal de 20A - fornecimento e instalação</v>
          </cell>
          <cell r="D711" t="str">
            <v>un</v>
          </cell>
          <cell r="E711">
            <v>6</v>
          </cell>
          <cell r="F711">
            <v>13.67</v>
          </cell>
          <cell r="G711">
            <v>82.02</v>
          </cell>
        </row>
        <row r="712">
          <cell r="A712" t="str">
            <v>.5</v>
          </cell>
          <cell r="B712" t="str">
            <v>Sinapi 93672</v>
          </cell>
          <cell r="C712" t="str">
            <v>Disjuntor tripolar tipo DIN, corrente nominal de 40A - fornecimento e instalação</v>
          </cell>
          <cell r="D712" t="str">
            <v>un</v>
          </cell>
          <cell r="E712">
            <v>1</v>
          </cell>
          <cell r="F712">
            <v>89.67</v>
          </cell>
          <cell r="G712">
            <v>89.67</v>
          </cell>
        </row>
        <row r="713">
          <cell r="A713" t="str">
            <v>.6</v>
          </cell>
          <cell r="B713" t="str">
            <v>Ins Sinapi 39472</v>
          </cell>
          <cell r="C713" t="str">
            <v>Dispositivo DPS classe II, 1 polo, tensao maxima de 275 V, corrente maxima de *90* KA (tipo AC)</v>
          </cell>
          <cell r="D713" t="str">
            <v>un</v>
          </cell>
          <cell r="E713">
            <v>4</v>
          </cell>
          <cell r="F713">
            <v>193.05</v>
          </cell>
          <cell r="G713">
            <v>772.2</v>
          </cell>
        </row>
        <row r="714">
          <cell r="A714" t="str">
            <v>.7</v>
          </cell>
          <cell r="B714" t="str">
            <v>Sinapi 88264</v>
          </cell>
          <cell r="C714" t="str">
            <v>Eletricista com encargos complementares</v>
          </cell>
          <cell r="D714" t="str">
            <v>h</v>
          </cell>
          <cell r="E714">
            <v>2</v>
          </cell>
          <cell r="F714">
            <v>23.99</v>
          </cell>
          <cell r="G714">
            <v>47.98</v>
          </cell>
        </row>
        <row r="715">
          <cell r="A715"/>
          <cell r="B715"/>
          <cell r="C715"/>
          <cell r="D715"/>
          <cell r="E715"/>
          <cell r="F715"/>
          <cell r="G715"/>
        </row>
        <row r="716">
          <cell r="A716"/>
          <cell r="B716"/>
          <cell r="C716"/>
          <cell r="D716"/>
          <cell r="E716"/>
          <cell r="F716"/>
          <cell r="G716"/>
        </row>
        <row r="717">
          <cell r="A717" t="str">
            <v>Composição 0108</v>
          </cell>
          <cell r="B717" t="str">
            <v>Composições Sinapi adaptados para o quadro</v>
          </cell>
          <cell r="C717" t="str">
            <v>QDG-TE</v>
          </cell>
          <cell r="D717" t="str">
            <v>un</v>
          </cell>
          <cell r="E717">
            <v>1</v>
          </cell>
          <cell r="F717"/>
          <cell r="G717">
            <v>2666.58</v>
          </cell>
        </row>
        <row r="718">
          <cell r="A718" t="str">
            <v>.1</v>
          </cell>
          <cell r="B718" t="str">
            <v>Sinapi 101875</v>
          </cell>
          <cell r="C718" t="str">
            <v>Quadro de distribuição de energia em chapa de aço galvanizado, de embutir, com barramento trifásico, para 12 disjuntores din 100A - fornecimento e instalação</v>
          </cell>
          <cell r="D718" t="str">
            <v>un</v>
          </cell>
          <cell r="E718">
            <v>1</v>
          </cell>
          <cell r="F718">
            <v>427.31</v>
          </cell>
          <cell r="G718">
            <v>427.31</v>
          </cell>
        </row>
        <row r="719">
          <cell r="A719" t="str">
            <v>.2</v>
          </cell>
          <cell r="B719" t="str">
            <v>Sinapi 101898</v>
          </cell>
          <cell r="C719" t="str">
            <v>Disjuntor termomagnético tripolar , corrente nominal de 400 A - fornecimento e instalação</v>
          </cell>
          <cell r="D719" t="str">
            <v>un</v>
          </cell>
          <cell r="E719">
            <v>1</v>
          </cell>
          <cell r="F719">
            <v>1443.08</v>
          </cell>
          <cell r="G719">
            <v>1443.08</v>
          </cell>
        </row>
        <row r="720">
          <cell r="A720" t="str">
            <v>.3</v>
          </cell>
          <cell r="B720" t="str">
            <v>Ins Sinapi 39472</v>
          </cell>
          <cell r="C720" t="str">
            <v>Dispositivo DPS classe II, 1 polo, tensao maxima de 275 V, corrente maxima de *90* KA (tipo AC)</v>
          </cell>
          <cell r="D720" t="str">
            <v>un</v>
          </cell>
          <cell r="E720">
            <v>4</v>
          </cell>
          <cell r="F720">
            <v>193.05</v>
          </cell>
          <cell r="G720">
            <v>772.2</v>
          </cell>
        </row>
        <row r="721">
          <cell r="A721" t="str">
            <v>.4</v>
          </cell>
          <cell r="B721" t="str">
            <v>Sinapi 88264</v>
          </cell>
          <cell r="C721" t="str">
            <v>Eletricista com encargos complementares</v>
          </cell>
          <cell r="D721" t="str">
            <v>h</v>
          </cell>
          <cell r="E721">
            <v>1</v>
          </cell>
          <cell r="F721">
            <v>23.99</v>
          </cell>
          <cell r="G721">
            <v>23.99</v>
          </cell>
        </row>
        <row r="722">
          <cell r="A722"/>
          <cell r="B722"/>
          <cell r="C722"/>
          <cell r="D722"/>
          <cell r="E722"/>
          <cell r="F722"/>
          <cell r="G722"/>
        </row>
        <row r="723">
          <cell r="A723"/>
          <cell r="B723"/>
          <cell r="C723"/>
          <cell r="D723"/>
          <cell r="E723"/>
          <cell r="F723"/>
          <cell r="G723"/>
        </row>
        <row r="724">
          <cell r="A724" t="str">
            <v>Composição 0109</v>
          </cell>
          <cell r="B724" t="str">
            <v>Composições Sinapi adaptados para o quadro</v>
          </cell>
          <cell r="C724" t="str">
            <v>QGBT-NE</v>
          </cell>
          <cell r="D724" t="str">
            <v>un</v>
          </cell>
          <cell r="E724">
            <v>1</v>
          </cell>
          <cell r="F724"/>
          <cell r="G724">
            <v>39978.619999999995</v>
          </cell>
          <cell r="H724"/>
        </row>
        <row r="725">
          <cell r="A725" t="str">
            <v>.1</v>
          </cell>
          <cell r="B725" t="str">
            <v>Sinapi 101882</v>
          </cell>
          <cell r="C725" t="str">
            <v>Quadro de distribuição de energia em chapa de aço galvanizado, de embutir, com barramento trifásico, para 30 disjuntores din 225A - fornecimento e instalação</v>
          </cell>
          <cell r="D725" t="str">
            <v>un</v>
          </cell>
          <cell r="E725">
            <v>5</v>
          </cell>
          <cell r="F725">
            <v>1463.74</v>
          </cell>
          <cell r="G725">
            <v>7318.7</v>
          </cell>
        </row>
        <row r="726">
          <cell r="A726" t="str">
            <v>.2</v>
          </cell>
          <cell r="B726" t="str">
            <v>Sinapi 93669</v>
          </cell>
          <cell r="C726" t="str">
            <v>Disjuntor tripolar tipo DIN, corrente nominal de 20A - fornecimento e instalação</v>
          </cell>
          <cell r="D726" t="str">
            <v>un</v>
          </cell>
          <cell r="E726">
            <v>8</v>
          </cell>
          <cell r="F726">
            <v>79.849999999999994</v>
          </cell>
          <cell r="G726">
            <v>638.79999999999995</v>
          </cell>
        </row>
        <row r="727">
          <cell r="A727" t="str">
            <v>.3</v>
          </cell>
          <cell r="B727" t="str">
            <v>Sinapi 93672</v>
          </cell>
          <cell r="C727" t="str">
            <v>Disjuntor tripolar tipo DIN, corrente nominal de 40A - fornecimento e instalação</v>
          </cell>
          <cell r="D727" t="str">
            <v>un</v>
          </cell>
          <cell r="E727">
            <v>12</v>
          </cell>
          <cell r="F727">
            <v>89.67</v>
          </cell>
          <cell r="G727">
            <v>1076.04</v>
          </cell>
        </row>
        <row r="728">
          <cell r="A728" t="str">
            <v>.4</v>
          </cell>
          <cell r="B728" t="str">
            <v>Sinapi 93673</v>
          </cell>
          <cell r="C728" t="str">
            <v>Disjuntor tripolar tipo DIN, corrente nominal de 50A - fornecimento e instalação</v>
          </cell>
          <cell r="D728" t="str">
            <v>un</v>
          </cell>
          <cell r="E728">
            <v>1</v>
          </cell>
          <cell r="F728">
            <v>97.41</v>
          </cell>
          <cell r="G728">
            <v>97.41</v>
          </cell>
        </row>
        <row r="729">
          <cell r="A729" t="str">
            <v>.5</v>
          </cell>
          <cell r="B729" t="str">
            <v>Comp. Sinapi 93673 para o disjuntor especificado</v>
          </cell>
          <cell r="C729" t="str">
            <v>Disjuntor tripolar tipo DIN 63A - 3 P Curva C - fornecimento (3 unidades)</v>
          </cell>
          <cell r="D729"/>
          <cell r="E729"/>
          <cell r="F729"/>
          <cell r="G729"/>
        </row>
        <row r="730">
          <cell r="A730" t="str">
            <v>.5.1</v>
          </cell>
          <cell r="B730" t="str">
            <v>Ins Sinapi 1575</v>
          </cell>
          <cell r="C730" t="str">
            <v>Terminal a compressao em cobre estanhado para cabo 16 mm2, 1 furo e 1 compressao, para parafuso de fixacao M8</v>
          </cell>
          <cell r="D730" t="str">
            <v>un</v>
          </cell>
          <cell r="E730">
            <v>9</v>
          </cell>
          <cell r="F730">
            <v>1.89</v>
          </cell>
          <cell r="G730">
            <v>17.010000000000002</v>
          </cell>
        </row>
        <row r="731">
          <cell r="A731" t="str">
            <v>.5.2</v>
          </cell>
          <cell r="B731" t="str">
            <v>Ins Sinapi 34714</v>
          </cell>
          <cell r="C731" t="str">
            <v>Disjuntor tipo DIN / IEC de 63 A - fornecimento sem instalação</v>
          </cell>
          <cell r="D731" t="str">
            <v>un</v>
          </cell>
          <cell r="E731">
            <v>3</v>
          </cell>
          <cell r="F731">
            <v>80.95</v>
          </cell>
          <cell r="G731">
            <v>242.85</v>
          </cell>
        </row>
        <row r="732">
          <cell r="A732" t="str">
            <v>.5.3</v>
          </cell>
          <cell r="B732" t="str">
            <v>Sinapi 88264</v>
          </cell>
          <cell r="C732" t="str">
            <v>Eletricista com encargos complementares</v>
          </cell>
          <cell r="D732" t="str">
            <v>h</v>
          </cell>
          <cell r="E732">
            <v>1.7031000000000001</v>
          </cell>
          <cell r="F732">
            <v>23.99</v>
          </cell>
          <cell r="G732">
            <v>40.86</v>
          </cell>
        </row>
        <row r="733">
          <cell r="A733" t="str">
            <v>.5.4</v>
          </cell>
          <cell r="B733" t="str">
            <v>Sinapi 88247</v>
          </cell>
          <cell r="C733" t="str">
            <v>Auxiliar de eletricista com encargos complementares</v>
          </cell>
          <cell r="D733" t="str">
            <v>h</v>
          </cell>
          <cell r="E733">
            <v>1.7031000000000001</v>
          </cell>
          <cell r="F733">
            <v>18.239999999999998</v>
          </cell>
          <cell r="G733">
            <v>31.06</v>
          </cell>
        </row>
        <row r="734">
          <cell r="A734" t="str">
            <v>.6</v>
          </cell>
          <cell r="B734" t="str">
            <v>Comp. Sinapi 101895 para o disjuntor especificado</v>
          </cell>
          <cell r="C734" t="str">
            <v>Disjuntor tripolar tipo DIN 80A - 3 P Curva C - fornecimento (5 unidades)</v>
          </cell>
          <cell r="D734"/>
          <cell r="E734"/>
          <cell r="F734"/>
          <cell r="G734"/>
        </row>
        <row r="735">
          <cell r="A735" t="str">
            <v>.6.1</v>
          </cell>
          <cell r="B735" t="str">
            <v>Ins Sinapi 1578</v>
          </cell>
          <cell r="C735" t="str">
            <v>Terminal a compressao em cobre estanhado para cabo 50 mm2, 1 furo e 1 compressao, para parafuso de fixacao M8</v>
          </cell>
          <cell r="D735" t="str">
            <v>un</v>
          </cell>
          <cell r="E735">
            <v>15</v>
          </cell>
          <cell r="F735">
            <v>5.12</v>
          </cell>
          <cell r="G735">
            <v>76.8</v>
          </cell>
        </row>
        <row r="736">
          <cell r="A736" t="str">
            <v>.6.2</v>
          </cell>
          <cell r="B736" t="str">
            <v>Proposta</v>
          </cell>
          <cell r="C736" t="str">
            <v>Disjuntor tripolar tipo DIN 80A - 3 P Curva C - fornecimento</v>
          </cell>
          <cell r="D736" t="str">
            <v>un</v>
          </cell>
          <cell r="E736">
            <v>5</v>
          </cell>
          <cell r="F736">
            <v>927.96</v>
          </cell>
          <cell r="G736">
            <v>4639.8</v>
          </cell>
        </row>
        <row r="737">
          <cell r="A737" t="str">
            <v>.6.3</v>
          </cell>
          <cell r="B737" t="str">
            <v>Sinapi 88264</v>
          </cell>
          <cell r="C737" t="str">
            <v>Eletricista com encargos complementares</v>
          </cell>
          <cell r="D737" t="str">
            <v>h</v>
          </cell>
          <cell r="E737">
            <v>6.6159999999999997</v>
          </cell>
          <cell r="F737">
            <v>23.99</v>
          </cell>
          <cell r="G737">
            <v>158.72</v>
          </cell>
        </row>
        <row r="738">
          <cell r="A738" t="str">
            <v>.6.4</v>
          </cell>
          <cell r="B738" t="str">
            <v>Sinapi 88247</v>
          </cell>
          <cell r="C738" t="str">
            <v>Auxiliar de eletricista com encargos complementares</v>
          </cell>
          <cell r="D738" t="str">
            <v>h</v>
          </cell>
          <cell r="E738">
            <v>6.6159999999999997</v>
          </cell>
          <cell r="F738">
            <v>18.239999999999998</v>
          </cell>
          <cell r="G738">
            <v>120.68</v>
          </cell>
        </row>
        <row r="739">
          <cell r="A739" t="str">
            <v>.7</v>
          </cell>
          <cell r="B739" t="str">
            <v>Sinapi 101895</v>
          </cell>
          <cell r="C739" t="str">
            <v>Disjuntor termomagnético tripolar , corrente nominal de 125 A - fornecimento e instalação</v>
          </cell>
          <cell r="D739" t="str">
            <v>un</v>
          </cell>
          <cell r="E739">
            <v>2</v>
          </cell>
          <cell r="F739">
            <v>440.95</v>
          </cell>
          <cell r="G739">
            <v>881.9</v>
          </cell>
        </row>
        <row r="740">
          <cell r="A740" t="str">
            <v>.8</v>
          </cell>
          <cell r="B740" t="str">
            <v>Sinapi 101896</v>
          </cell>
          <cell r="C740" t="str">
            <v>Disjuntor termomagnético tripolar , corrente nominal de 200 A - fornecimento e instalação</v>
          </cell>
          <cell r="D740" t="str">
            <v>un</v>
          </cell>
          <cell r="E740">
            <v>2</v>
          </cell>
          <cell r="F740">
            <v>668.06</v>
          </cell>
          <cell r="G740">
            <v>1336.12</v>
          </cell>
        </row>
        <row r="741">
          <cell r="A741" t="str">
            <v>.9</v>
          </cell>
          <cell r="B741" t="str">
            <v>Sinapi 101898</v>
          </cell>
          <cell r="C741" t="str">
            <v>Disjuntor termomagnético tripolar , corrente nominal de 400 A - fornecimento e instalação</v>
          </cell>
          <cell r="D741" t="str">
            <v>un</v>
          </cell>
          <cell r="E741">
            <v>1</v>
          </cell>
          <cell r="F741">
            <v>1443.08</v>
          </cell>
          <cell r="G741">
            <v>1443.08</v>
          </cell>
        </row>
        <row r="742">
          <cell r="A742" t="str">
            <v>.10</v>
          </cell>
          <cell r="B742" t="str">
            <v>Sinapi 101900</v>
          </cell>
          <cell r="C742" t="str">
            <v>Disjuntor termomagnético tripolar , corrente nominal de 800 A / 600 V - fornecimento e instalação</v>
          </cell>
          <cell r="D742" t="str">
            <v>un</v>
          </cell>
          <cell r="E742">
            <v>1</v>
          </cell>
          <cell r="F742">
            <v>4856.62</v>
          </cell>
          <cell r="G742">
            <v>4856.62</v>
          </cell>
        </row>
        <row r="743">
          <cell r="A743" t="str">
            <v>.11</v>
          </cell>
          <cell r="B743" t="str">
            <v>Comp. Sinapi 101900 dobrada para o disjuntor especificado</v>
          </cell>
          <cell r="C743" t="str">
            <v xml:space="preserve">Disjuntor baixa tensão tripolar a seco 1600 A / 600 V em caixa moldada - fornecimento </v>
          </cell>
          <cell r="D743"/>
          <cell r="E743"/>
          <cell r="F743"/>
          <cell r="G743"/>
        </row>
        <row r="744">
          <cell r="A744" t="str">
            <v>.11.1</v>
          </cell>
          <cell r="B744" t="str">
            <v>Ins Sinapi 11838</v>
          </cell>
          <cell r="C744" t="str">
            <v>Terminal metalico a pressao para 1 cabo de 240 mm2, com 1 furo de fixacao</v>
          </cell>
          <cell r="D744" t="str">
            <v>un</v>
          </cell>
          <cell r="E744">
            <v>3</v>
          </cell>
          <cell r="F744">
            <v>35.85</v>
          </cell>
          <cell r="G744">
            <v>107.55</v>
          </cell>
        </row>
        <row r="745">
          <cell r="A745" t="str">
            <v>.11.2</v>
          </cell>
          <cell r="B745" t="str">
            <v>Proposta</v>
          </cell>
          <cell r="C745" t="str">
            <v xml:space="preserve">Disjuntor baixa tensão tripolar a seco 1600 A / 600 V em caixa moldada - fornecimento </v>
          </cell>
          <cell r="D745" t="str">
            <v>un</v>
          </cell>
          <cell r="E745">
            <v>1</v>
          </cell>
          <cell r="F745">
            <v>15142.5</v>
          </cell>
          <cell r="G745">
            <v>15142.5</v>
          </cell>
        </row>
        <row r="746">
          <cell r="A746" t="str">
            <v>.11.3</v>
          </cell>
          <cell r="B746" t="str">
            <v>Sinapi 88264</v>
          </cell>
          <cell r="C746" t="str">
            <v>Eletricista com encargos complementares</v>
          </cell>
          <cell r="D746" t="str">
            <v>h</v>
          </cell>
          <cell r="E746">
            <v>2.6463999999999999</v>
          </cell>
          <cell r="F746">
            <v>23.99</v>
          </cell>
          <cell r="G746">
            <v>63.49</v>
          </cell>
        </row>
        <row r="747">
          <cell r="A747" t="str">
            <v>.11.4</v>
          </cell>
          <cell r="B747" t="str">
            <v>Sinapi 88247</v>
          </cell>
          <cell r="C747" t="str">
            <v>Auxiliar de eletricista com encargos complementares</v>
          </cell>
          <cell r="D747" t="str">
            <v>h</v>
          </cell>
          <cell r="E747">
            <v>2.6463999999999999</v>
          </cell>
          <cell r="F747">
            <v>18.239999999999998</v>
          </cell>
          <cell r="G747">
            <v>48.27</v>
          </cell>
        </row>
        <row r="748">
          <cell r="A748" t="str">
            <v>.12</v>
          </cell>
          <cell r="B748" t="str">
            <v>Ins Sinapi 39472</v>
          </cell>
          <cell r="C748" t="str">
            <v>Dispositivo DPS classe II, 1 polo, tensao maxima de 275 V, corrente maxima de *90* KA (tipo AC)</v>
          </cell>
          <cell r="D748" t="str">
            <v>un</v>
          </cell>
          <cell r="E748">
            <v>8</v>
          </cell>
          <cell r="F748">
            <v>193.05</v>
          </cell>
          <cell r="G748">
            <v>1544.4</v>
          </cell>
        </row>
        <row r="749">
          <cell r="A749" t="str">
            <v>.13</v>
          </cell>
          <cell r="B749" t="str">
            <v>Sinapi 88264</v>
          </cell>
          <cell r="C749" t="str">
            <v>Eletricista com encargos complementares</v>
          </cell>
          <cell r="D749" t="str">
            <v>h</v>
          </cell>
          <cell r="E749">
            <v>4</v>
          </cell>
          <cell r="F749">
            <v>23.99</v>
          </cell>
          <cell r="G749">
            <v>95.96</v>
          </cell>
        </row>
        <row r="750">
          <cell r="A750"/>
          <cell r="B750"/>
          <cell r="C750"/>
          <cell r="D750"/>
          <cell r="E750"/>
          <cell r="F750"/>
          <cell r="G750"/>
        </row>
        <row r="751">
          <cell r="A751"/>
          <cell r="B751"/>
          <cell r="C751"/>
          <cell r="D751"/>
          <cell r="E751"/>
          <cell r="F751"/>
          <cell r="G751"/>
        </row>
        <row r="752">
          <cell r="A752" t="str">
            <v>Composição 0110</v>
          </cell>
          <cell r="B752" t="str">
            <v>Composições Sinapi adaptados para o quadro</v>
          </cell>
          <cell r="C752" t="str">
            <v>QGBT-EE</v>
          </cell>
          <cell r="D752" t="str">
            <v>un</v>
          </cell>
          <cell r="E752">
            <v>1</v>
          </cell>
          <cell r="F752"/>
          <cell r="G752">
            <v>3763.44</v>
          </cell>
        </row>
        <row r="753">
          <cell r="A753" t="str">
            <v>.1</v>
          </cell>
          <cell r="B753" t="str">
            <v>Comp. Sinapi 101881 para o quadro</v>
          </cell>
          <cell r="C753" t="str">
            <v>Quadro de distribuição de energia para 48 disjuntores din 100A - fornecimento e instalação</v>
          </cell>
          <cell r="D753"/>
          <cell r="E753"/>
          <cell r="F753"/>
          <cell r="G753"/>
        </row>
        <row r="754">
          <cell r="A754" t="str">
            <v>.1.1</v>
          </cell>
          <cell r="B754" t="str">
            <v>Ins Sinapi 39763</v>
          </cell>
          <cell r="C754" t="str">
            <v>Quadro de distribuicao com barramento trifasico, de embutir, em chapa de aco galvanizado, para 48 disjuntores din, 100 A</v>
          </cell>
          <cell r="D754" t="str">
            <v>un</v>
          </cell>
          <cell r="E754">
            <v>1</v>
          </cell>
          <cell r="F754">
            <v>1158.6500000000001</v>
          </cell>
          <cell r="G754">
            <v>1158.6500000000001</v>
          </cell>
        </row>
        <row r="755">
          <cell r="A755" t="str">
            <v>.1.2</v>
          </cell>
          <cell r="B755" t="str">
            <v>Sinapi 87367</v>
          </cell>
          <cell r="C755" t="str">
            <v>Argamassa traço 1:1:6 (em volume de cimento, cal e areia média úmida) para emboço/massa única/assentamento de alvenaria de vedação, preparo manual. af_08/2019</v>
          </cell>
          <cell r="D755" t="str">
            <v>m3</v>
          </cell>
          <cell r="E755">
            <v>1.89E-2</v>
          </cell>
          <cell r="F755">
            <v>643.85</v>
          </cell>
          <cell r="G755">
            <v>12.17</v>
          </cell>
        </row>
        <row r="756">
          <cell r="A756" t="str">
            <v>.1.3</v>
          </cell>
          <cell r="B756" t="str">
            <v>Sinapi 88247</v>
          </cell>
          <cell r="C756" t="str">
            <v>Auxiliar de eletricista com encargos complementares</v>
          </cell>
          <cell r="D756" t="str">
            <v>h</v>
          </cell>
          <cell r="E756">
            <v>1.3231999999999999</v>
          </cell>
          <cell r="F756">
            <v>18.239999999999998</v>
          </cell>
          <cell r="G756">
            <v>24.14</v>
          </cell>
        </row>
        <row r="757">
          <cell r="A757" t="str">
            <v>.1.4</v>
          </cell>
          <cell r="B757" t="str">
            <v>Sinapi 88264</v>
          </cell>
          <cell r="C757" t="str">
            <v>Eletricista com encargos complementares</v>
          </cell>
          <cell r="D757" t="str">
            <v>h</v>
          </cell>
          <cell r="E757">
            <v>1.3231999999999999</v>
          </cell>
          <cell r="F757">
            <v>23.99</v>
          </cell>
          <cell r="G757">
            <v>31.74</v>
          </cell>
        </row>
        <row r="758">
          <cell r="A758" t="str">
            <v>.2</v>
          </cell>
          <cell r="B758" t="str">
            <v>Sinapi 93672</v>
          </cell>
          <cell r="C758" t="str">
            <v>Disjuntor tripolar tipo DIN, corrente nominal de 40A - fornecimento e instalação</v>
          </cell>
          <cell r="D758" t="str">
            <v>un</v>
          </cell>
          <cell r="E758">
            <v>8</v>
          </cell>
          <cell r="F758">
            <v>89.67</v>
          </cell>
          <cell r="G758">
            <v>717.36</v>
          </cell>
        </row>
        <row r="759">
          <cell r="A759" t="str">
            <v>.2.1</v>
          </cell>
          <cell r="B759" t="str">
            <v>Comp. Sinapi 101895 para o disjuntor especificado</v>
          </cell>
          <cell r="C759" t="str">
            <v>Disjuntor tripolar tipo DIN 80A - 3 P Curva C - fornecimento e colocação</v>
          </cell>
          <cell r="D759"/>
          <cell r="E759"/>
          <cell r="F759"/>
          <cell r="G759"/>
        </row>
        <row r="760">
          <cell r="A760" t="str">
            <v>.2.2</v>
          </cell>
          <cell r="B760" t="str">
            <v>Ins Sinapi 1578</v>
          </cell>
          <cell r="C760" t="str">
            <v>Terminal a compressao em cobre estanhado para cabo 50 mm2, 1 furo e 1 compressao, para parafuso de fixacao M8</v>
          </cell>
          <cell r="D760" t="str">
            <v>un</v>
          </cell>
          <cell r="E760">
            <v>3</v>
          </cell>
          <cell r="F760">
            <v>5.12</v>
          </cell>
          <cell r="G760">
            <v>15.36</v>
          </cell>
        </row>
        <row r="761">
          <cell r="A761" t="str">
            <v>.2.3</v>
          </cell>
          <cell r="B761" t="str">
            <v>Proposta</v>
          </cell>
          <cell r="C761" t="str">
            <v>Disjuntor tripolar tipo DIN 80A - 3 P Curva C - fornecimento</v>
          </cell>
          <cell r="D761" t="str">
            <v>un</v>
          </cell>
          <cell r="E761">
            <v>1</v>
          </cell>
          <cell r="F761">
            <v>927.96</v>
          </cell>
          <cell r="G761">
            <v>927.96</v>
          </cell>
        </row>
        <row r="762">
          <cell r="A762" t="str">
            <v>.2.4</v>
          </cell>
          <cell r="B762" t="str">
            <v>Sinapi 88264</v>
          </cell>
          <cell r="C762" t="str">
            <v>Eletricista com encargos complementares</v>
          </cell>
          <cell r="D762" t="str">
            <v>h</v>
          </cell>
          <cell r="E762">
            <v>1.3231999999999999</v>
          </cell>
          <cell r="F762">
            <v>23.99</v>
          </cell>
          <cell r="G762">
            <v>31.74</v>
          </cell>
        </row>
        <row r="763">
          <cell r="A763" t="str">
            <v>.2.5</v>
          </cell>
          <cell r="B763" t="str">
            <v>Sinapi 88247</v>
          </cell>
          <cell r="C763" t="str">
            <v>Auxiliar de eletricista com encargos complementares</v>
          </cell>
          <cell r="D763" t="str">
            <v>h</v>
          </cell>
          <cell r="E763">
            <v>1.3231999999999999</v>
          </cell>
          <cell r="F763">
            <v>18.239999999999998</v>
          </cell>
          <cell r="G763">
            <v>24.14</v>
          </cell>
        </row>
        <row r="764">
          <cell r="A764" t="str">
            <v>.3</v>
          </cell>
          <cell r="B764" t="str">
            <v>Ins Sinapi 39472</v>
          </cell>
          <cell r="C764" t="str">
            <v>Dispositivo DPS classe II, 1 polo, tensao maxima de 275 V, corrente maxima de *90* KA (tipo AC)</v>
          </cell>
          <cell r="D764" t="str">
            <v>un</v>
          </cell>
          <cell r="E764">
            <v>4</v>
          </cell>
          <cell r="F764">
            <v>193.05</v>
          </cell>
          <cell r="G764">
            <v>772.2</v>
          </cell>
        </row>
        <row r="765">
          <cell r="A765" t="str">
            <v>.4</v>
          </cell>
          <cell r="B765" t="str">
            <v>Sinapi 88264</v>
          </cell>
          <cell r="C765" t="str">
            <v>Eletricista com encargos complementares</v>
          </cell>
          <cell r="D765" t="str">
            <v>h</v>
          </cell>
          <cell r="E765">
            <v>2</v>
          </cell>
          <cell r="F765">
            <v>23.99</v>
          </cell>
          <cell r="G765">
            <v>47.98</v>
          </cell>
        </row>
        <row r="766">
          <cell r="A766"/>
          <cell r="B766"/>
          <cell r="C766"/>
          <cell r="D766"/>
          <cell r="E766"/>
          <cell r="F766"/>
          <cell r="G766"/>
        </row>
        <row r="767">
          <cell r="A767"/>
          <cell r="B767"/>
          <cell r="C767"/>
          <cell r="D767"/>
          <cell r="E767"/>
          <cell r="F767"/>
          <cell r="G767"/>
        </row>
        <row r="768">
          <cell r="A768" t="str">
            <v>Composição 0111</v>
          </cell>
          <cell r="B768" t="str">
            <v>Comp. Criada a partir do elemento</v>
          </cell>
          <cell r="C768" t="str">
            <v>Quadro de transferência automática</v>
          </cell>
          <cell r="D768" t="str">
            <v>un</v>
          </cell>
          <cell r="E768">
            <v>1</v>
          </cell>
          <cell r="F768"/>
          <cell r="G768">
            <v>53735.35</v>
          </cell>
        </row>
        <row r="769">
          <cell r="A769" t="str">
            <v>.1</v>
          </cell>
          <cell r="B769" t="str">
            <v>Comp. Sinapi 101882 para o quadro especificado</v>
          </cell>
          <cell r="C769"/>
          <cell r="D769"/>
          <cell r="E769"/>
          <cell r="F769"/>
          <cell r="G769"/>
        </row>
        <row r="770">
          <cell r="A770" t="str">
            <v>.1.1</v>
          </cell>
          <cell r="B770" t="str">
            <v>Ins Sinapi 39691</v>
          </cell>
          <cell r="C770" t="str">
            <v>Caixa para medicao coletiva tipo n, padrao bifasico ou trifasico, para ate 12 medidores, sem barramento e com portas inferior e superior</v>
          </cell>
          <cell r="D770" t="str">
            <v>un</v>
          </cell>
          <cell r="E770">
            <v>1</v>
          </cell>
          <cell r="F770">
            <v>4160.3500000000004</v>
          </cell>
          <cell r="G770">
            <v>4160.3500000000004</v>
          </cell>
        </row>
        <row r="771">
          <cell r="A771" t="str">
            <v>.1.2</v>
          </cell>
          <cell r="B771" t="str">
            <v>Sinapi 87367</v>
          </cell>
          <cell r="C771" t="str">
            <v>Argamassa traço 1:1:6 (em volume de cimento, cal e areia média úmida) para emboço/massa única/assentamento de alvenaria de vedação, preparo manual</v>
          </cell>
          <cell r="D771" t="str">
            <v>m3</v>
          </cell>
          <cell r="E771">
            <v>1.9400000000000001E-2</v>
          </cell>
          <cell r="F771">
            <v>643.85</v>
          </cell>
          <cell r="G771">
            <v>12.49</v>
          </cell>
        </row>
        <row r="772">
          <cell r="A772" t="str">
            <v>.1.3</v>
          </cell>
          <cell r="B772" t="str">
            <v>Sinapi 88247</v>
          </cell>
          <cell r="C772" t="str">
            <v>Auxiliar de eletricista com encargos complementares</v>
          </cell>
          <cell r="D772" t="str">
            <v>h</v>
          </cell>
          <cell r="E772">
            <v>0.63419999999999999</v>
          </cell>
          <cell r="F772">
            <v>18.239999999999998</v>
          </cell>
          <cell r="G772">
            <v>11.57</v>
          </cell>
        </row>
        <row r="773">
          <cell r="A773" t="str">
            <v>.1.4</v>
          </cell>
          <cell r="B773" t="str">
            <v>Sinapi 88264</v>
          </cell>
          <cell r="C773" t="str">
            <v>Eletricista com encargos complementares</v>
          </cell>
          <cell r="D773" t="str">
            <v>h</v>
          </cell>
          <cell r="E773">
            <v>0.63419999999999999</v>
          </cell>
          <cell r="F773">
            <v>23.99</v>
          </cell>
          <cell r="G773">
            <v>15.21</v>
          </cell>
        </row>
        <row r="774">
          <cell r="A774"/>
          <cell r="B774"/>
          <cell r="C774"/>
          <cell r="D774"/>
          <cell r="E774"/>
          <cell r="F774"/>
          <cell r="G774"/>
        </row>
        <row r="775">
          <cell r="A775" t="str">
            <v>.2</v>
          </cell>
          <cell r="B775" t="str">
            <v>Comp. Sinapi 101900 dobrada para o disjuntor especificado</v>
          </cell>
          <cell r="C775" t="str">
            <v>Disjuntor baixa tensão tripolar a seco 1600 A / 600 V em caixa moldada - fornecimento (2 unidades)</v>
          </cell>
          <cell r="D775"/>
          <cell r="E775"/>
          <cell r="F775"/>
          <cell r="G775"/>
        </row>
        <row r="776">
          <cell r="A776" t="str">
            <v>.2.1</v>
          </cell>
          <cell r="B776" t="str">
            <v>Ins Sinapi 11838</v>
          </cell>
          <cell r="C776" t="str">
            <v>Terminal metalico a pressao para 1 cabo de 240 mm2, com 1 furo de fixacao</v>
          </cell>
          <cell r="D776" t="str">
            <v>un</v>
          </cell>
          <cell r="E776">
            <v>6</v>
          </cell>
          <cell r="F776">
            <v>35.85</v>
          </cell>
          <cell r="G776">
            <v>215.1</v>
          </cell>
        </row>
        <row r="777">
          <cell r="A777" t="str">
            <v>.2.2</v>
          </cell>
          <cell r="B777" t="str">
            <v>Proposta</v>
          </cell>
          <cell r="C777" t="str">
            <v xml:space="preserve">Disjuntor baixa tensão tripolar a seco 1600 A / 600 V em caixa moldada - fornecimento </v>
          </cell>
          <cell r="D777" t="str">
            <v>un</v>
          </cell>
          <cell r="E777">
            <v>2</v>
          </cell>
          <cell r="F777">
            <v>15142.5</v>
          </cell>
          <cell r="G777">
            <v>30285</v>
          </cell>
        </row>
        <row r="778">
          <cell r="A778" t="str">
            <v>.2.3</v>
          </cell>
          <cell r="B778" t="str">
            <v>Sinapi 88264</v>
          </cell>
          <cell r="C778" t="str">
            <v>Eletricista com encargos complementares</v>
          </cell>
          <cell r="D778" t="str">
            <v>h</v>
          </cell>
          <cell r="E778">
            <v>5.2927999999999997</v>
          </cell>
          <cell r="F778">
            <v>23.99</v>
          </cell>
          <cell r="G778">
            <v>126.97</v>
          </cell>
        </row>
        <row r="779">
          <cell r="A779" t="str">
            <v>.2.4</v>
          </cell>
          <cell r="B779" t="str">
            <v>Sinapi 88247</v>
          </cell>
          <cell r="C779" t="str">
            <v>Auxiliar de eletricista com encargos complementares</v>
          </cell>
          <cell r="D779" t="str">
            <v>h</v>
          </cell>
          <cell r="E779">
            <v>5.2927999999999997</v>
          </cell>
          <cell r="F779">
            <v>18.239999999999998</v>
          </cell>
          <cell r="G779">
            <v>96.54</v>
          </cell>
        </row>
        <row r="780">
          <cell r="A780"/>
          <cell r="B780"/>
          <cell r="C780"/>
          <cell r="D780"/>
          <cell r="E780"/>
          <cell r="F780"/>
          <cell r="G780"/>
        </row>
        <row r="781">
          <cell r="A781" t="str">
            <v>.3</v>
          </cell>
          <cell r="B781" t="str">
            <v>Comp. Sinapi 101900 dobrada para a chave especificada</v>
          </cell>
          <cell r="C781" t="str">
            <v>Chave de Transferência Automática 4 Polos 1600A - fornecimento e colocação (1 unidade)</v>
          </cell>
          <cell r="D781"/>
          <cell r="E781"/>
          <cell r="F781"/>
          <cell r="G781"/>
        </row>
        <row r="782">
          <cell r="A782" t="str">
            <v>.3.1</v>
          </cell>
          <cell r="B782" t="str">
            <v>Ins Sinapi 11838</v>
          </cell>
          <cell r="C782" t="str">
            <v>Terminal metalico a pressao para 1 cabo de 240 mm2, com 1 furo de fixacao</v>
          </cell>
          <cell r="D782" t="str">
            <v>un</v>
          </cell>
          <cell r="E782">
            <v>3</v>
          </cell>
          <cell r="F782">
            <v>35.85</v>
          </cell>
          <cell r="G782">
            <v>107.55</v>
          </cell>
        </row>
        <row r="783">
          <cell r="A783" t="str">
            <v>.3.2</v>
          </cell>
          <cell r="B783" t="str">
            <v>Proposta</v>
          </cell>
          <cell r="C783" t="str">
            <v>Chave de Transferência Automática 4 Polos 1600A</v>
          </cell>
          <cell r="D783" t="str">
            <v>un</v>
          </cell>
          <cell r="E783">
            <v>1</v>
          </cell>
          <cell r="F783">
            <v>13633.36</v>
          </cell>
          <cell r="G783">
            <v>13633.36</v>
          </cell>
        </row>
        <row r="784">
          <cell r="A784" t="str">
            <v>.3.3</v>
          </cell>
          <cell r="B784" t="str">
            <v>Sinapi 88264</v>
          </cell>
          <cell r="C784" t="str">
            <v>Eletricista com encargos complementares</v>
          </cell>
          <cell r="D784" t="str">
            <v>h</v>
          </cell>
          <cell r="E784">
            <v>2.6463999999999999</v>
          </cell>
          <cell r="F784">
            <v>23.99</v>
          </cell>
          <cell r="G784">
            <v>63.49</v>
          </cell>
        </row>
        <row r="785">
          <cell r="A785" t="str">
            <v>.3.4</v>
          </cell>
          <cell r="B785" t="str">
            <v>Sinapi 88247</v>
          </cell>
          <cell r="C785" t="str">
            <v>Auxiliar de eletricista com encargos complementares</v>
          </cell>
          <cell r="D785" t="str">
            <v>h</v>
          </cell>
          <cell r="E785">
            <v>2.6463999999999999</v>
          </cell>
          <cell r="F785">
            <v>18.239999999999998</v>
          </cell>
          <cell r="G785">
            <v>48.27</v>
          </cell>
        </row>
        <row r="786">
          <cell r="A786"/>
          <cell r="B786"/>
          <cell r="C786"/>
          <cell r="D786"/>
          <cell r="E786"/>
          <cell r="F786"/>
          <cell r="G786"/>
        </row>
        <row r="787">
          <cell r="A787" t="str">
            <v>.4</v>
          </cell>
          <cell r="B787" t="str">
            <v>Comp. Sinapi 101633 para o rele indicado</v>
          </cell>
          <cell r="C787" t="str">
            <v>Rele de proteção Inteligente Srw01 - Ucme2e47 Weg (3 unidasdes)</v>
          </cell>
          <cell r="D787"/>
          <cell r="E787"/>
          <cell r="F787"/>
          <cell r="G787"/>
        </row>
        <row r="788">
          <cell r="A788" t="str">
            <v>.4.1</v>
          </cell>
          <cell r="B788" t="str">
            <v>Proposta</v>
          </cell>
          <cell r="C788" t="str">
            <v>Rele de proteção Inteligente Srw01 - Ucme2e47 Weg</v>
          </cell>
          <cell r="D788" t="str">
            <v>un</v>
          </cell>
          <cell r="E788">
            <v>3</v>
          </cell>
          <cell r="F788">
            <v>1629</v>
          </cell>
          <cell r="G788">
            <v>4887</v>
          </cell>
        </row>
        <row r="789">
          <cell r="A789" t="str">
            <v>.4.2</v>
          </cell>
          <cell r="B789" t="str">
            <v>Ins Sinapi 11927</v>
          </cell>
          <cell r="C789" t="str">
            <v>Abracadeira, galvanizada/zincada, rosca sem fim, parafuso inox, largura  fita *12,6 a *14 mm, d = 2" a 2 1/2"</v>
          </cell>
          <cell r="D789" t="str">
            <v>un</v>
          </cell>
          <cell r="E789">
            <v>3</v>
          </cell>
          <cell r="F789">
            <v>8.6300000000000008</v>
          </cell>
          <cell r="G789">
            <v>25.89</v>
          </cell>
        </row>
        <row r="790">
          <cell r="A790" t="str">
            <v>.4.3</v>
          </cell>
          <cell r="B790" t="str">
            <v>Sinapi 88247</v>
          </cell>
          <cell r="C790" t="str">
            <v>Auxiliar de eletricista com encargos complementares</v>
          </cell>
          <cell r="D790" t="str">
            <v>h</v>
          </cell>
          <cell r="E790">
            <v>1.1025</v>
          </cell>
          <cell r="F790">
            <v>18.239999999999998</v>
          </cell>
          <cell r="G790">
            <v>20.11</v>
          </cell>
        </row>
        <row r="791">
          <cell r="A791" t="str">
            <v>.4.4</v>
          </cell>
          <cell r="B791" t="str">
            <v>Sinapi 88264</v>
          </cell>
          <cell r="C791" t="str">
            <v>Eletricista com encargos complementares</v>
          </cell>
          <cell r="D791" t="str">
            <v>h</v>
          </cell>
          <cell r="E791">
            <v>1.1025</v>
          </cell>
          <cell r="F791">
            <v>23.99</v>
          </cell>
          <cell r="G791">
            <v>26.45</v>
          </cell>
        </row>
        <row r="792">
          <cell r="A792"/>
          <cell r="B792"/>
          <cell r="C792"/>
          <cell r="D792"/>
          <cell r="E792"/>
          <cell r="F792"/>
          <cell r="G792"/>
        </row>
        <row r="793">
          <cell r="A793"/>
          <cell r="B793"/>
          <cell r="C793"/>
          <cell r="D793"/>
          <cell r="E793"/>
          <cell r="F793"/>
          <cell r="G793"/>
        </row>
        <row r="794">
          <cell r="A794" t="str">
            <v>Composição 0112</v>
          </cell>
          <cell r="B794" t="str">
            <v>Composições Sinapi adaptados para o quadro</v>
          </cell>
          <cell r="C794" t="str">
            <v>QFAC-08</v>
          </cell>
          <cell r="D794" t="str">
            <v>un</v>
          </cell>
          <cell r="E794">
            <v>1</v>
          </cell>
          <cell r="F794"/>
          <cell r="G794">
            <v>4845.8</v>
          </cell>
        </row>
        <row r="795">
          <cell r="A795" t="str">
            <v>.1</v>
          </cell>
          <cell r="B795" t="str">
            <v>Sinapi 101881</v>
          </cell>
          <cell r="C795" t="str">
            <v>Quadro de distribuição de energia em chapa de aço galvanizado, de embutir, com barramento trifásico, para 40 disjuntores din 100A - fornecimento e instalação</v>
          </cell>
          <cell r="D795" t="str">
            <v>un</v>
          </cell>
          <cell r="E795">
            <v>1</v>
          </cell>
          <cell r="F795">
            <v>1029.0999999999999</v>
          </cell>
          <cell r="G795">
            <v>1029.0999999999999</v>
          </cell>
        </row>
        <row r="796">
          <cell r="A796" t="str">
            <v>.2</v>
          </cell>
          <cell r="B796" t="str">
            <v>Sinapi 93668</v>
          </cell>
          <cell r="C796" t="str">
            <v>Disjuntor tripolar tipo DIN, corrente nominal de 16A - fornecimento e instalação</v>
          </cell>
          <cell r="D796" t="str">
            <v>un</v>
          </cell>
          <cell r="E796">
            <v>1</v>
          </cell>
          <cell r="F796">
            <v>76.650000000000006</v>
          </cell>
          <cell r="G796">
            <v>76.650000000000006</v>
          </cell>
        </row>
        <row r="797">
          <cell r="A797" t="str">
            <v>.3</v>
          </cell>
          <cell r="B797" t="str">
            <v>Sinapi 93671</v>
          </cell>
          <cell r="C797" t="str">
            <v>Disjuntor tripolar tipo DIN, corrente nominal de 32A - fornecimento e instalação</v>
          </cell>
          <cell r="D797" t="str">
            <v>un</v>
          </cell>
          <cell r="E797">
            <v>2</v>
          </cell>
          <cell r="F797">
            <v>83.72</v>
          </cell>
          <cell r="G797">
            <v>167.44</v>
          </cell>
        </row>
        <row r="798">
          <cell r="A798" t="str">
            <v>.4</v>
          </cell>
          <cell r="B798"/>
          <cell r="C798" t="str">
            <v>Disjuntor tripolar tipo DIN 80A - 3 P Curva C - fornecimento</v>
          </cell>
          <cell r="D798"/>
          <cell r="E798"/>
          <cell r="F798"/>
          <cell r="G798"/>
        </row>
        <row r="799">
          <cell r="A799" t="str">
            <v>.4.1</v>
          </cell>
          <cell r="B799" t="str">
            <v>Ins Sinapi 1578</v>
          </cell>
          <cell r="C799" t="str">
            <v>Terminal a compressao em cobre estanhado para cabo 50 mm2, 1 furo e 1 compressao, para parafuso de fixacao M8</v>
          </cell>
          <cell r="D799" t="str">
            <v>un</v>
          </cell>
          <cell r="E799">
            <v>3</v>
          </cell>
          <cell r="F799">
            <v>5.12</v>
          </cell>
          <cell r="G799">
            <v>15.36</v>
          </cell>
        </row>
        <row r="800">
          <cell r="A800" t="str">
            <v>.4.2</v>
          </cell>
          <cell r="B800" t="str">
            <v>Proposta</v>
          </cell>
          <cell r="C800" t="str">
            <v>Disjuntor tripolar tipo DIN 80A - 3 P Curva C - fornecimento</v>
          </cell>
          <cell r="D800" t="str">
            <v>un</v>
          </cell>
          <cell r="E800">
            <v>1</v>
          </cell>
          <cell r="F800">
            <v>927.96</v>
          </cell>
          <cell r="G800">
            <v>927.96</v>
          </cell>
        </row>
        <row r="801">
          <cell r="A801" t="str">
            <v>.4.3</v>
          </cell>
          <cell r="B801" t="str">
            <v>Sinapi 88264</v>
          </cell>
          <cell r="C801" t="str">
            <v>Eletricista com encargos complementares</v>
          </cell>
          <cell r="D801" t="str">
            <v>h</v>
          </cell>
          <cell r="E801">
            <v>1.3231999999999999</v>
          </cell>
          <cell r="F801">
            <v>23.99</v>
          </cell>
          <cell r="G801">
            <v>31.74</v>
          </cell>
        </row>
        <row r="802">
          <cell r="A802" t="str">
            <v>.4.4</v>
          </cell>
          <cell r="B802" t="str">
            <v>Sinapi 88247</v>
          </cell>
          <cell r="C802" t="str">
            <v>Auxiliar de eletricista com encargos complementares</v>
          </cell>
          <cell r="D802" t="str">
            <v>h</v>
          </cell>
          <cell r="E802">
            <v>1.3231999999999999</v>
          </cell>
          <cell r="F802">
            <v>18.239999999999998</v>
          </cell>
          <cell r="G802">
            <v>24.14</v>
          </cell>
        </row>
        <row r="803">
          <cell r="A803" t="str">
            <v>.5</v>
          </cell>
          <cell r="B803" t="str">
            <v>Ins Sinapi 1619</v>
          </cell>
          <cell r="C803" t="str">
            <v>Contator tripolar, corrente de 25 A, tensao nominal de *500* V, categoria AC-2 e AC-3</v>
          </cell>
          <cell r="D803" t="str">
            <v>un</v>
          </cell>
          <cell r="E803">
            <v>1</v>
          </cell>
          <cell r="F803">
            <v>200.55</v>
          </cell>
          <cell r="G803">
            <v>200.55</v>
          </cell>
        </row>
        <row r="804">
          <cell r="A804" t="str">
            <v>.6</v>
          </cell>
          <cell r="B804" t="str">
            <v>Ins Sinapi 1614</v>
          </cell>
          <cell r="C804" t="str">
            <v>Contator tripolar, corrente de 32 A, tensao nominal de *500* V, categoria AC-2 e AC-4</v>
          </cell>
          <cell r="D804" t="str">
            <v>un</v>
          </cell>
          <cell r="E804">
            <v>2</v>
          </cell>
          <cell r="F804">
            <v>310.39</v>
          </cell>
          <cell r="G804">
            <v>620.78</v>
          </cell>
        </row>
        <row r="805">
          <cell r="A805" t="str">
            <v>.7</v>
          </cell>
          <cell r="B805" t="str">
            <v>Proposta</v>
          </cell>
          <cell r="C805" t="str">
            <v>Temporizador Timer com Contator 16 Amperes</v>
          </cell>
          <cell r="D805" t="str">
            <v>un</v>
          </cell>
          <cell r="E805">
            <v>1</v>
          </cell>
          <cell r="F805">
            <v>133.91999999999999</v>
          </cell>
          <cell r="G805">
            <v>133.91999999999999</v>
          </cell>
        </row>
        <row r="806">
          <cell r="A806" t="str">
            <v>.8</v>
          </cell>
          <cell r="B806" t="str">
            <v>Proposta</v>
          </cell>
          <cell r="C806" t="str">
            <v>Temporizador Timer com Contator 32 Amperes</v>
          </cell>
          <cell r="D806" t="str">
            <v>un</v>
          </cell>
          <cell r="E806">
            <v>2</v>
          </cell>
          <cell r="F806">
            <v>375</v>
          </cell>
          <cell r="G806">
            <v>750</v>
          </cell>
        </row>
        <row r="807">
          <cell r="A807" t="str">
            <v>.9</v>
          </cell>
          <cell r="B807" t="str">
            <v>Ins Sinapi 39472</v>
          </cell>
          <cell r="C807" t="str">
            <v>Dispositivo DPS classe II, 1 polo, tensao maxima de 275 V, corrente maxima de *90* KA (tipo AC)</v>
          </cell>
          <cell r="D807" t="str">
            <v>un</v>
          </cell>
          <cell r="E807">
            <v>4</v>
          </cell>
          <cell r="F807">
            <v>193.05</v>
          </cell>
          <cell r="G807">
            <v>772.2</v>
          </cell>
        </row>
        <row r="808">
          <cell r="A808" t="str">
            <v>.10</v>
          </cell>
          <cell r="B808" t="str">
            <v>Sinapi 88264</v>
          </cell>
          <cell r="C808" t="str">
            <v>Eletricista com encargos complementares</v>
          </cell>
          <cell r="D808" t="str">
            <v>h</v>
          </cell>
          <cell r="E808">
            <v>4</v>
          </cell>
          <cell r="F808">
            <v>23.99</v>
          </cell>
          <cell r="G808">
            <v>95.96</v>
          </cell>
        </row>
        <row r="809">
          <cell r="A809"/>
          <cell r="B809"/>
          <cell r="C809"/>
          <cell r="D809"/>
          <cell r="E809"/>
          <cell r="F809"/>
          <cell r="G809"/>
        </row>
        <row r="810">
          <cell r="A810"/>
          <cell r="B810"/>
          <cell r="C810"/>
          <cell r="D810"/>
          <cell r="E810"/>
          <cell r="F810"/>
          <cell r="G810"/>
        </row>
        <row r="811">
          <cell r="A811" t="str">
            <v>Composição 0113</v>
          </cell>
          <cell r="B811" t="str">
            <v>Composições Sinapi adaptados para o quadro</v>
          </cell>
          <cell r="C811" t="str">
            <v>QTNE-1P-04</v>
          </cell>
          <cell r="D811" t="str">
            <v>un</v>
          </cell>
          <cell r="E811">
            <v>1</v>
          </cell>
          <cell r="F811"/>
          <cell r="G811">
            <v>3051.55</v>
          </cell>
        </row>
        <row r="812">
          <cell r="A812" t="str">
            <v>.1</v>
          </cell>
          <cell r="B812" t="str">
            <v>Sinapi 101880</v>
          </cell>
          <cell r="C812" t="str">
            <v>Quadro de distribuição de energia em chapa de aço galvanizado, de embutir, com barramento trifásico, para 30 disjuntores din 150A - fornecimento e instalação</v>
          </cell>
          <cell r="D812" t="str">
            <v>un</v>
          </cell>
          <cell r="E812">
            <v>1</v>
          </cell>
          <cell r="F812">
            <v>713.79</v>
          </cell>
          <cell r="G812">
            <v>713.79</v>
          </cell>
        </row>
        <row r="813">
          <cell r="A813" t="str">
            <v>.2</v>
          </cell>
          <cell r="B813" t="str">
            <v>Sinapi 93654</v>
          </cell>
          <cell r="C813" t="str">
            <v>Disjuntor monopolar tipo DIN, corrente nominal de 16A - fornecimento e instalação</v>
          </cell>
          <cell r="D813" t="str">
            <v>un</v>
          </cell>
          <cell r="E813">
            <v>5</v>
          </cell>
          <cell r="F813">
            <v>12.6</v>
          </cell>
          <cell r="G813">
            <v>63</v>
          </cell>
        </row>
        <row r="814">
          <cell r="A814" t="str">
            <v>.3</v>
          </cell>
          <cell r="B814" t="str">
            <v>Sinapi 93655</v>
          </cell>
          <cell r="C814" t="str">
            <v>Disjuntor monopolar tipo DIN, corrente nominal de 20A - fornecimento e instalação</v>
          </cell>
          <cell r="D814" t="str">
            <v>un</v>
          </cell>
          <cell r="E814">
            <v>4</v>
          </cell>
          <cell r="F814">
            <v>13.67</v>
          </cell>
          <cell r="G814">
            <v>54.68</v>
          </cell>
        </row>
        <row r="815">
          <cell r="A815" t="str">
            <v>.4</v>
          </cell>
          <cell r="B815" t="str">
            <v>Sinapi 93672</v>
          </cell>
          <cell r="C815" t="str">
            <v>Disjuntor tripolar tipo DIN, corrente nominal de 40A - fornecimento e instalação</v>
          </cell>
          <cell r="D815" t="str">
            <v>un</v>
          </cell>
          <cell r="E815">
            <v>1</v>
          </cell>
          <cell r="F815">
            <v>89.67</v>
          </cell>
          <cell r="G815">
            <v>89.67</v>
          </cell>
        </row>
        <row r="816">
          <cell r="A816" t="str">
            <v>.5</v>
          </cell>
          <cell r="B816" t="str">
            <v>Ins Sinapi 39472</v>
          </cell>
          <cell r="C816" t="str">
            <v>Dispositivo DPS classe II, 1 polo, tensao maxima de 275 V, corrente maxima de *90* KA (tipo AC)</v>
          </cell>
          <cell r="D816" t="str">
            <v>un</v>
          </cell>
          <cell r="E816">
            <v>4</v>
          </cell>
          <cell r="F816">
            <v>193.05</v>
          </cell>
          <cell r="G816">
            <v>772.2</v>
          </cell>
        </row>
        <row r="817">
          <cell r="A817" t="str">
            <v>.6</v>
          </cell>
          <cell r="B817" t="str">
            <v>Proposta</v>
          </cell>
          <cell r="C817" t="str">
            <v>Programador Horário Semanal Painel 220v Tm-dspca4 - Metaltex</v>
          </cell>
          <cell r="D817" t="str">
            <v>un</v>
          </cell>
          <cell r="E817">
            <v>3</v>
          </cell>
          <cell r="F817">
            <v>420.75</v>
          </cell>
          <cell r="G817">
            <v>1262.25</v>
          </cell>
        </row>
        <row r="818">
          <cell r="A818" t="str">
            <v>.7</v>
          </cell>
          <cell r="B818" t="str">
            <v>Sinapi 88264</v>
          </cell>
          <cell r="C818" t="str">
            <v>Eletricista com encargos complementares</v>
          </cell>
          <cell r="D818" t="str">
            <v>h</v>
          </cell>
          <cell r="E818">
            <v>4</v>
          </cell>
          <cell r="F818">
            <v>23.99</v>
          </cell>
          <cell r="G818">
            <v>95.96</v>
          </cell>
        </row>
        <row r="819">
          <cell r="A819"/>
          <cell r="B819"/>
          <cell r="C819"/>
          <cell r="D819"/>
          <cell r="E819"/>
          <cell r="F819"/>
          <cell r="G819"/>
        </row>
        <row r="820">
          <cell r="A820"/>
          <cell r="B820"/>
          <cell r="C820"/>
          <cell r="D820"/>
          <cell r="E820"/>
          <cell r="F820"/>
          <cell r="G820"/>
        </row>
        <row r="821">
          <cell r="A821" t="str">
            <v>Composição 0114</v>
          </cell>
          <cell r="B821" t="str">
            <v>Comp. Sinapi 97605 para a luminária indicada</v>
          </cell>
          <cell r="C821" t="str">
            <v>LTE1 - Luminária tipo arandela, com lâmpada BULBOLED E27 de 10W - bivolt. Ref.: KUBE W2 (LUMINI) ou equivalente técnico;</v>
          </cell>
          <cell r="D821" t="str">
            <v>un</v>
          </cell>
          <cell r="E821">
            <v>1</v>
          </cell>
          <cell r="F821"/>
          <cell r="G821">
            <v>1063.81</v>
          </cell>
        </row>
        <row r="822">
          <cell r="A822" t="str">
            <v>.1</v>
          </cell>
          <cell r="B822" t="str">
            <v>Proposta</v>
          </cell>
          <cell r="C822" t="str">
            <v>LTE1 - Luminária tipo arandela Ref.: KUBE W2 (LUMINI) ou equivalente técnico;</v>
          </cell>
          <cell r="D822" t="str">
            <v>un</v>
          </cell>
          <cell r="E822">
            <v>1</v>
          </cell>
          <cell r="F822">
            <v>975.12</v>
          </cell>
          <cell r="G822">
            <v>975.12</v>
          </cell>
        </row>
        <row r="823">
          <cell r="A823" t="str">
            <v>.2</v>
          </cell>
          <cell r="B823" t="str">
            <v>Proposta</v>
          </cell>
          <cell r="C823" t="str">
            <v>Lâmpada BULBOLED E27 de 10W - bivolt</v>
          </cell>
          <cell r="D823" t="str">
            <v>un</v>
          </cell>
          <cell r="E823">
            <v>1</v>
          </cell>
          <cell r="F823">
            <v>24.98</v>
          </cell>
          <cell r="G823">
            <v>24.98</v>
          </cell>
        </row>
        <row r="824">
          <cell r="A824" t="str">
            <v>.3</v>
          </cell>
          <cell r="B824" t="str">
            <v>Proposta</v>
          </cell>
          <cell r="C824" t="str">
            <v>Frete de Luminárias segundo informado pelo site Lumini on line</v>
          </cell>
          <cell r="D824" t="str">
            <v>un</v>
          </cell>
          <cell r="E824">
            <v>1</v>
          </cell>
          <cell r="F824">
            <v>48.76</v>
          </cell>
          <cell r="G824">
            <v>48.76</v>
          </cell>
        </row>
        <row r="825">
          <cell r="A825" t="str">
            <v>.4</v>
          </cell>
          <cell r="B825" t="str">
            <v>Sinapi 88247</v>
          </cell>
          <cell r="C825" t="str">
            <v>Auxiliar de eletricista com encargos complementares</v>
          </cell>
          <cell r="D825" t="str">
            <v>h</v>
          </cell>
          <cell r="E825">
            <v>0.19719999999999999</v>
          </cell>
          <cell r="F825">
            <v>18.239999999999998</v>
          </cell>
          <cell r="G825">
            <v>3.6</v>
          </cell>
        </row>
        <row r="826">
          <cell r="A826" t="str">
            <v>.5</v>
          </cell>
          <cell r="B826" t="str">
            <v>Sinapi 88264</v>
          </cell>
          <cell r="C826" t="str">
            <v>Eletricista com encargos complementares</v>
          </cell>
          <cell r="D826" t="str">
            <v>h</v>
          </cell>
          <cell r="E826">
            <v>0.47320000000000001</v>
          </cell>
          <cell r="F826">
            <v>23.99</v>
          </cell>
          <cell r="G826">
            <v>11.35</v>
          </cell>
        </row>
        <row r="827">
          <cell r="A827"/>
          <cell r="B827"/>
          <cell r="C827"/>
          <cell r="D827"/>
          <cell r="E827"/>
          <cell r="F827"/>
          <cell r="G827"/>
        </row>
        <row r="828">
          <cell r="A828"/>
          <cell r="B828"/>
          <cell r="C828"/>
          <cell r="D828"/>
          <cell r="E828"/>
          <cell r="F828"/>
          <cell r="G828"/>
        </row>
        <row r="829">
          <cell r="A829" t="str">
            <v>Composição 0115</v>
          </cell>
          <cell r="B829" t="str">
            <v>Comp. Sinapi 97599 para a luminária indicada</v>
          </cell>
          <cell r="C829" t="str">
            <v>LE1 - Unidade autônoma para iluminação de emergência, com LEDs brancos de alta intensidade, fluxo luminoso de 600 lumens, potência de 4W, bivolt, instalação de sobrepor, bateria Ni-Cd 3,6V 600mAh, autonomia de 2horas, led indicativo de aparelho ligado, IP20, corpo em ABS antichama, botão de teste, fixada com buchas de nylon e parafusos niquelados. Ref.: SEGURIMAX cód. 25682 ou equivalente técnico;</v>
          </cell>
          <cell r="D829" t="str">
            <v>un</v>
          </cell>
          <cell r="E829">
            <v>1</v>
          </cell>
          <cell r="F829"/>
          <cell r="G829">
            <v>183.42000000000002</v>
          </cell>
        </row>
        <row r="830">
          <cell r="A830" t="str">
            <v>.1</v>
          </cell>
          <cell r="B830" t="str">
            <v>Proposta</v>
          </cell>
          <cell r="C830" t="str">
            <v>Luminária de emergência, com LEDs brancos de alta intensidade, fluxo luminoso de 600 lumens, potência de 4W, bivolt, instalação de sobrepor, bateria Ni-Cd 3,6V 600mAh Ref.: SEGURIMAX cód. 25682 ou equivalente técnico;</v>
          </cell>
          <cell r="D830" t="str">
            <v>un</v>
          </cell>
          <cell r="E830">
            <v>1</v>
          </cell>
          <cell r="F830">
            <v>177.75</v>
          </cell>
          <cell r="G830">
            <v>177.75</v>
          </cell>
        </row>
        <row r="831">
          <cell r="A831" t="str">
            <v>.2</v>
          </cell>
          <cell r="B831" t="str">
            <v>Proposta</v>
          </cell>
          <cell r="C831" t="str">
            <v>Frete de Luminárias GRATIS segundo informado pelo site</v>
          </cell>
          <cell r="D831"/>
          <cell r="E831"/>
          <cell r="F831"/>
          <cell r="G831"/>
        </row>
        <row r="832">
          <cell r="A832" t="str">
            <v>.3</v>
          </cell>
          <cell r="B832" t="str">
            <v>Sinapi 88247</v>
          </cell>
          <cell r="C832" t="str">
            <v>Auxiliar de eletricista com encargos complementares</v>
          </cell>
          <cell r="D832" t="str">
            <v>h</v>
          </cell>
          <cell r="E832">
            <v>7.4800000000000005E-2</v>
          </cell>
          <cell r="F832">
            <v>18.239999999999998</v>
          </cell>
          <cell r="G832">
            <v>1.36</v>
          </cell>
        </row>
        <row r="833">
          <cell r="A833" t="str">
            <v>.4</v>
          </cell>
          <cell r="B833" t="str">
            <v>Sinapi 88264</v>
          </cell>
          <cell r="C833" t="str">
            <v>Eletricista com encargos complementares</v>
          </cell>
          <cell r="D833" t="str">
            <v>h</v>
          </cell>
          <cell r="E833">
            <v>0.17949999999999999</v>
          </cell>
          <cell r="F833">
            <v>23.99</v>
          </cell>
          <cell r="G833">
            <v>4.3099999999999996</v>
          </cell>
        </row>
        <row r="834">
          <cell r="A834"/>
          <cell r="B834"/>
          <cell r="C834"/>
          <cell r="D834"/>
          <cell r="E834"/>
          <cell r="F834"/>
          <cell r="G834"/>
        </row>
        <row r="835">
          <cell r="A835"/>
          <cell r="B835"/>
          <cell r="C835"/>
          <cell r="D835"/>
          <cell r="E835"/>
          <cell r="F835"/>
          <cell r="G835"/>
        </row>
        <row r="836">
          <cell r="A836" t="str">
            <v>Composição 0116</v>
          </cell>
          <cell r="B836" t="str">
            <v>Comp. Sinapi 97599 para a luminária indicada</v>
          </cell>
          <cell r="C836" t="str">
            <v>LE2 - Unidade autônoma para iluminação de emergência, com dois faróis de orientáveis, com LEDs brancos de alta intensidade, fluxo luminoso de 1200 lumens, bivolt, instalação de sobrepor, bateria Gel selada 6V/4Ah, autonomia de 2horas, led indicativo de aparelho ligado, IP20, corpo em ABS antichama, botão de teste, fixada com buchas de nylon e parafusos niquelados. Ref.: SEGURIMAX cód. 24707 ou equivalente técnico;</v>
          </cell>
          <cell r="D836" t="str">
            <v>un</v>
          </cell>
          <cell r="E836">
            <v>1</v>
          </cell>
          <cell r="F836"/>
          <cell r="G836">
            <v>210.59</v>
          </cell>
        </row>
        <row r="837">
          <cell r="A837" t="str">
            <v>.1</v>
          </cell>
          <cell r="B837" t="str">
            <v>Proposta</v>
          </cell>
          <cell r="C837" t="str">
            <v>Luminária de emergência, com dois faróis de orientáveis, com LEDs brancos de alta intensidade, fluxo luminoso de 1200 lumens, bivolt, instalação de sobrepor, bateria Gel selada 6V/4Ah, autonomia de 2horas Ref.: SEGURIMAX cód. 24707 ou equivalente técnico;</v>
          </cell>
          <cell r="D837" t="str">
            <v>un</v>
          </cell>
          <cell r="E837">
            <v>1</v>
          </cell>
          <cell r="F837">
            <v>198.28</v>
          </cell>
          <cell r="G837">
            <v>198.28</v>
          </cell>
        </row>
        <row r="838">
          <cell r="A838" t="str">
            <v>.2</v>
          </cell>
          <cell r="B838" t="str">
            <v>Proposta</v>
          </cell>
          <cell r="C838" t="str">
            <v>Frete de Luminárias segundo informado pelo site</v>
          </cell>
          <cell r="D838" t="str">
            <v>un</v>
          </cell>
          <cell r="E838">
            <v>1</v>
          </cell>
          <cell r="F838">
            <v>6.64</v>
          </cell>
          <cell r="G838">
            <v>6.64</v>
          </cell>
        </row>
        <row r="839">
          <cell r="A839" t="str">
            <v>.3</v>
          </cell>
          <cell r="B839" t="str">
            <v>Sinapi 88247</v>
          </cell>
          <cell r="C839" t="str">
            <v>Auxiliar de eletricista com encargos complementares</v>
          </cell>
          <cell r="D839" t="str">
            <v>h</v>
          </cell>
          <cell r="E839">
            <v>7.4800000000000005E-2</v>
          </cell>
          <cell r="F839">
            <v>18.239999999999998</v>
          </cell>
          <cell r="G839">
            <v>1.36</v>
          </cell>
        </row>
        <row r="840">
          <cell r="A840" t="str">
            <v>.4</v>
          </cell>
          <cell r="B840" t="str">
            <v>Sinapi 88264</v>
          </cell>
          <cell r="C840" t="str">
            <v>Eletricista com encargos complementares</v>
          </cell>
          <cell r="D840" t="str">
            <v>h</v>
          </cell>
          <cell r="E840">
            <v>0.17949999999999999</v>
          </cell>
          <cell r="F840">
            <v>23.99</v>
          </cell>
          <cell r="G840">
            <v>4.3099999999999996</v>
          </cell>
        </row>
        <row r="841">
          <cell r="A841"/>
          <cell r="B841"/>
          <cell r="C841"/>
          <cell r="D841"/>
          <cell r="E841"/>
          <cell r="F841"/>
          <cell r="G841"/>
        </row>
        <row r="842">
          <cell r="A842"/>
          <cell r="B842"/>
          <cell r="C842"/>
          <cell r="D842"/>
          <cell r="E842"/>
          <cell r="F842"/>
          <cell r="G842"/>
        </row>
        <row r="843">
          <cell r="A843" t="str">
            <v>Composição 0117</v>
          </cell>
          <cell r="B843" t="str">
            <v>Comp. Sinapi 97599 para a luminária indicada</v>
          </cell>
          <cell r="C843" t="str">
            <v>LE3 - Luminária para sinalização de emergência indicando SAÍDA com Dupla Face, verde, com adesivo, dimensões padronizadas, conforme projeto. Fluxo luminoso de 30 lumens, com 5 LEDs brancos, autonomia de 3 horas, bivolt, bateria Ni-Cd Recarregável 3,6V 300 mAh, IP20, visor em acrílico, com botão de teste. Ref.: SEGURIMAX modelo 25327 ou equivalente técnico.</v>
          </cell>
          <cell r="D843" t="str">
            <v>un</v>
          </cell>
          <cell r="E843">
            <v>1</v>
          </cell>
          <cell r="F843"/>
          <cell r="G843">
            <v>123.39</v>
          </cell>
        </row>
        <row r="844">
          <cell r="A844" t="str">
            <v>.1</v>
          </cell>
          <cell r="B844" t="str">
            <v>Proposta</v>
          </cell>
          <cell r="C844" t="str">
            <v>Luminária para sinalização de emergência indicando SAÍDA com Dupla Face, verde, com adesivo, dimensões padronizadas, conforme projeto. Fluxo luminoso de 30 lumens, com 5 LEDs brancos, autonomia de 3 horas Ref.: SEGURIMAX modelo 25327 ou equivalente técnico.</v>
          </cell>
          <cell r="D844" t="str">
            <v>un</v>
          </cell>
          <cell r="E844">
            <v>1</v>
          </cell>
          <cell r="F844">
            <v>66.900000000000006</v>
          </cell>
          <cell r="G844">
            <v>66.900000000000006</v>
          </cell>
        </row>
        <row r="845">
          <cell r="A845" t="str">
            <v>.2</v>
          </cell>
          <cell r="B845" t="str">
            <v>Proposta</v>
          </cell>
          <cell r="C845" t="str">
            <v>Frete de Luminárias segundo informado pelo site</v>
          </cell>
          <cell r="D845" t="str">
            <v>un</v>
          </cell>
          <cell r="E845">
            <v>1</v>
          </cell>
          <cell r="F845">
            <v>50.82</v>
          </cell>
          <cell r="G845">
            <v>50.82</v>
          </cell>
        </row>
        <row r="846">
          <cell r="A846" t="str">
            <v>.3</v>
          </cell>
          <cell r="B846" t="str">
            <v>Sinapi 88247</v>
          </cell>
          <cell r="C846" t="str">
            <v>Auxiliar de eletricista com encargos complementares</v>
          </cell>
          <cell r="D846" t="str">
            <v>h</v>
          </cell>
          <cell r="E846">
            <v>7.4800000000000005E-2</v>
          </cell>
          <cell r="F846">
            <v>18.239999999999998</v>
          </cell>
          <cell r="G846">
            <v>1.36</v>
          </cell>
        </row>
        <row r="847">
          <cell r="A847" t="str">
            <v>.4</v>
          </cell>
          <cell r="B847" t="str">
            <v>Sinapi 88264</v>
          </cell>
          <cell r="C847" t="str">
            <v>Eletricista com encargos complementares</v>
          </cell>
          <cell r="D847" t="str">
            <v>h</v>
          </cell>
          <cell r="E847">
            <v>0.17949999999999999</v>
          </cell>
          <cell r="F847">
            <v>23.99</v>
          </cell>
          <cell r="G847">
            <v>4.3099999999999996</v>
          </cell>
        </row>
        <row r="848">
          <cell r="A848"/>
          <cell r="B848"/>
          <cell r="C848"/>
          <cell r="D848"/>
          <cell r="E848"/>
          <cell r="F848"/>
          <cell r="G848"/>
        </row>
        <row r="849">
          <cell r="A849"/>
          <cell r="B849"/>
          <cell r="C849"/>
          <cell r="D849"/>
          <cell r="E849"/>
          <cell r="F849"/>
          <cell r="G849"/>
        </row>
        <row r="850">
          <cell r="A850" t="str">
            <v>Composição 0118</v>
          </cell>
          <cell r="B850" t="str">
            <v>Comp. FGV SCO RIO IT 25.26.0200 com insumos FGV e Sinapi</v>
          </cell>
          <cell r="C850" t="str">
            <v>Conjunto completo de 1 Tomada 2P+T, 10A, em caixa 4"x2" embutida no piso</v>
          </cell>
          <cell r="D850" t="str">
            <v>un</v>
          </cell>
          <cell r="E850">
            <v>1</v>
          </cell>
          <cell r="F850"/>
          <cell r="G850">
            <v>74.47999999999999</v>
          </cell>
        </row>
        <row r="851">
          <cell r="A851" t="str">
            <v>.1</v>
          </cell>
          <cell r="B851" t="str">
            <v>Ins FGV SCO RIO MAT139250</v>
          </cell>
          <cell r="C851" t="str">
            <v>Tomada de piso Universal, tipo unha, com caixa em aluminio fundido, tampa de latao polido, placa de (4"x2")</v>
          </cell>
          <cell r="D851" t="str">
            <v>un</v>
          </cell>
          <cell r="E851">
            <v>1</v>
          </cell>
          <cell r="F851">
            <v>62.48</v>
          </cell>
          <cell r="G851">
            <v>62.48</v>
          </cell>
        </row>
        <row r="852">
          <cell r="A852" t="str">
            <v>.2</v>
          </cell>
          <cell r="B852" t="str">
            <v>Sinapi 88264</v>
          </cell>
          <cell r="C852" t="str">
            <v>Eletricista com encargos complementares</v>
          </cell>
          <cell r="D852" t="str">
            <v>h</v>
          </cell>
          <cell r="E852">
            <v>0.5</v>
          </cell>
          <cell r="F852">
            <v>23.99</v>
          </cell>
          <cell r="G852">
            <v>12</v>
          </cell>
        </row>
        <row r="853">
          <cell r="A853"/>
          <cell r="B853"/>
          <cell r="C853"/>
          <cell r="D853"/>
          <cell r="E853"/>
          <cell r="F853"/>
          <cell r="G853"/>
        </row>
        <row r="854">
          <cell r="A854"/>
          <cell r="B854"/>
          <cell r="C854"/>
          <cell r="D854"/>
          <cell r="E854"/>
          <cell r="F854"/>
          <cell r="G854"/>
        </row>
        <row r="855">
          <cell r="A855" t="str">
            <v>Composição 0119</v>
          </cell>
          <cell r="B855" t="str">
            <v>Comp. FGV SCO RIO IT 24.22.0053 com insumos Sinapi</v>
          </cell>
          <cell r="C855" t="str">
            <v>Ponto de força em condulete para alimentação de unidade condensadora / evaporadora.</v>
          </cell>
          <cell r="D855" t="str">
            <v>un</v>
          </cell>
          <cell r="E855">
            <v>1</v>
          </cell>
          <cell r="F855"/>
          <cell r="G855">
            <v>470.88</v>
          </cell>
        </row>
        <row r="856">
          <cell r="A856" t="str">
            <v>.1</v>
          </cell>
          <cell r="B856" t="str">
            <v>Ins Sinapi 39209</v>
          </cell>
          <cell r="C856" t="str">
            <v>Arruela em aluminio, com rosca, de 3/4", para eletroduto</v>
          </cell>
          <cell r="D856" t="str">
            <v>un</v>
          </cell>
          <cell r="E856">
            <v>1</v>
          </cell>
          <cell r="F856">
            <v>0.56999999999999995</v>
          </cell>
          <cell r="G856">
            <v>0.56999999999999995</v>
          </cell>
        </row>
        <row r="857">
          <cell r="A857" t="str">
            <v>.2</v>
          </cell>
          <cell r="B857" t="str">
            <v>Ins Sinapi 39175</v>
          </cell>
          <cell r="C857" t="str">
            <v>Bucha em aluminio, com rosca, de 3/4", para eletroduto</v>
          </cell>
          <cell r="D857" t="str">
            <v>un</v>
          </cell>
          <cell r="E857">
            <v>1</v>
          </cell>
          <cell r="F857">
            <v>1.1000000000000001</v>
          </cell>
          <cell r="G857">
            <v>1.1000000000000001</v>
          </cell>
        </row>
        <row r="858">
          <cell r="A858" t="str">
            <v>.3</v>
          </cell>
          <cell r="B858" t="str">
            <v>Ins Sinapi 1872</v>
          </cell>
          <cell r="C858" t="str">
            <v>Caixa de passagem, em PVC, de 4" x 2", para eletroduto flexivel corrugado</v>
          </cell>
          <cell r="D858" t="str">
            <v>un</v>
          </cell>
          <cell r="E858">
            <v>1</v>
          </cell>
          <cell r="F858">
            <v>2.62</v>
          </cell>
          <cell r="G858">
            <v>2.62</v>
          </cell>
        </row>
        <row r="859">
          <cell r="A859" t="str">
            <v>.4</v>
          </cell>
          <cell r="B859" t="str">
            <v>Ins Sinapi 2674</v>
          </cell>
          <cell r="C859" t="str">
            <v>Eletroduto de PVC rigido roscavel de 3/4 ", sem luva</v>
          </cell>
          <cell r="D859" t="str">
            <v>m</v>
          </cell>
          <cell r="E859">
            <v>6</v>
          </cell>
          <cell r="F859">
            <v>5.6</v>
          </cell>
          <cell r="G859">
            <v>33.6</v>
          </cell>
        </row>
        <row r="860">
          <cell r="A860" t="str">
            <v>.5</v>
          </cell>
          <cell r="B860" t="str">
            <v>Ins Sinapi 1022</v>
          </cell>
          <cell r="C860" t="str">
            <v>Cabo de cobre, flexivel, classe 4 ou 5, isolacao em PVC/a, antichama bwf-b, cobertura PVC-st1, antichama bwf-b, 1 condutor, 0,6/1 kv, secao nominal 2,5 mm2</v>
          </cell>
          <cell r="D860" t="str">
            <v>m</v>
          </cell>
          <cell r="E860">
            <v>20</v>
          </cell>
          <cell r="F860">
            <v>2.58</v>
          </cell>
          <cell r="G860">
            <v>51.6</v>
          </cell>
        </row>
        <row r="861">
          <cell r="A861" t="str">
            <v>.6</v>
          </cell>
          <cell r="B861" t="str">
            <v>Ins Sinapi 1891</v>
          </cell>
          <cell r="C861" t="str">
            <v>Luva de PVC rigido, roscavel, diametro nominal de 1/2"</v>
          </cell>
          <cell r="D861" t="str">
            <v>un</v>
          </cell>
          <cell r="E861">
            <v>1</v>
          </cell>
          <cell r="F861">
            <v>1.32</v>
          </cell>
          <cell r="G861">
            <v>1.32</v>
          </cell>
        </row>
        <row r="862">
          <cell r="A862" t="str">
            <v>.7</v>
          </cell>
          <cell r="B862" t="str">
            <v>Sinapi 88264</v>
          </cell>
          <cell r="C862" t="str">
            <v>Eletricista com encargos complementares</v>
          </cell>
          <cell r="D862" t="str">
            <v>h</v>
          </cell>
          <cell r="E862">
            <v>9</v>
          </cell>
          <cell r="F862">
            <v>23.99</v>
          </cell>
          <cell r="G862">
            <v>215.91</v>
          </cell>
        </row>
        <row r="863">
          <cell r="A863" t="str">
            <v>.8</v>
          </cell>
          <cell r="B863" t="str">
            <v>Sinapi 88247</v>
          </cell>
          <cell r="C863" t="str">
            <v>Auxiliar de eletricista com encargos complementares</v>
          </cell>
          <cell r="D863" t="str">
            <v>h</v>
          </cell>
          <cell r="E863">
            <v>9</v>
          </cell>
          <cell r="F863">
            <v>18.239999999999998</v>
          </cell>
          <cell r="G863">
            <v>164.16</v>
          </cell>
        </row>
        <row r="864">
          <cell r="A864"/>
          <cell r="B864"/>
          <cell r="C864"/>
          <cell r="D864"/>
          <cell r="E864"/>
          <cell r="F864"/>
          <cell r="G864"/>
        </row>
        <row r="865">
          <cell r="A865"/>
          <cell r="B865"/>
          <cell r="C865"/>
          <cell r="D865"/>
          <cell r="E865"/>
          <cell r="F865"/>
          <cell r="G865"/>
        </row>
        <row r="866">
          <cell r="A866" t="str">
            <v>Composição 0120</v>
          </cell>
          <cell r="B866" t="str">
            <v>Comp. FGV SCO RIO IT 25.22.0100 com insumos Sinapi</v>
          </cell>
          <cell r="C866" t="str">
            <v>Ponto de força em caixa de passagem 4"x4" para alimentação de unidade condensadora / evaporadora.</v>
          </cell>
          <cell r="D866" t="str">
            <v>un</v>
          </cell>
          <cell r="E866">
            <v>1</v>
          </cell>
          <cell r="F866"/>
          <cell r="G866">
            <v>700.33999999999992</v>
          </cell>
        </row>
        <row r="867">
          <cell r="A867" t="str">
            <v>.1</v>
          </cell>
          <cell r="B867" t="str">
            <v>Ins Sinapi 39209</v>
          </cell>
          <cell r="C867" t="str">
            <v>Arruela em aluminio, com rosca, de 3/4", para eletroduto</v>
          </cell>
          <cell r="D867" t="str">
            <v>un</v>
          </cell>
          <cell r="E867">
            <v>4</v>
          </cell>
          <cell r="F867">
            <v>0.56999999999999995</v>
          </cell>
          <cell r="G867">
            <v>2.2799999999999998</v>
          </cell>
        </row>
        <row r="868">
          <cell r="A868" t="str">
            <v>.2</v>
          </cell>
          <cell r="B868" t="str">
            <v>Ins Sinapi 39175</v>
          </cell>
          <cell r="C868" t="str">
            <v>Bucha em aluminio, com rosca, de 3/4", para eletroduto</v>
          </cell>
          <cell r="D868" t="str">
            <v>un</v>
          </cell>
          <cell r="E868">
            <v>4</v>
          </cell>
          <cell r="F868">
            <v>1.1000000000000001</v>
          </cell>
          <cell r="G868">
            <v>4.4000000000000004</v>
          </cell>
        </row>
        <row r="869">
          <cell r="A869" t="str">
            <v>.3</v>
          </cell>
          <cell r="B869" t="str">
            <v>Ins Sinapi 1020</v>
          </cell>
          <cell r="C869" t="str">
            <v>Cabo de cobre, flexivel, classe 4 ou 5, isolacao em PVC/a, antichama bwf-b, cobertura PVC-st1, antichama bwf-b, 1 condutor, 0,6/1 kv, secao nominal 10 mm2</v>
          </cell>
          <cell r="D869" t="str">
            <v>m</v>
          </cell>
          <cell r="E869">
            <v>20</v>
          </cell>
          <cell r="F869">
            <v>9.4499999999999993</v>
          </cell>
          <cell r="G869">
            <v>189</v>
          </cell>
        </row>
        <row r="870">
          <cell r="A870" t="str">
            <v>.4</v>
          </cell>
          <cell r="B870" t="str">
            <v>Ins Sinapi 1873</v>
          </cell>
          <cell r="C870" t="str">
            <v>Caixa de passagem, em PVC, de 4" x 4", para eletroduto flexivel corrugado</v>
          </cell>
          <cell r="D870" t="str">
            <v>un</v>
          </cell>
          <cell r="E870">
            <v>1</v>
          </cell>
          <cell r="F870">
            <v>5.21</v>
          </cell>
          <cell r="G870">
            <v>5.21</v>
          </cell>
        </row>
        <row r="871">
          <cell r="A871" t="str">
            <v>.5</v>
          </cell>
          <cell r="B871" t="str">
            <v>Ins Sinapi 2674</v>
          </cell>
          <cell r="C871" t="str">
            <v>Eletroduto de PVC rigido roscavel de 3/4 ", sem luva</v>
          </cell>
          <cell r="D871" t="str">
            <v>m</v>
          </cell>
          <cell r="E871">
            <v>6</v>
          </cell>
          <cell r="F871">
            <v>5.6</v>
          </cell>
          <cell r="G871">
            <v>33.6</v>
          </cell>
        </row>
        <row r="872">
          <cell r="A872" t="str">
            <v>.6</v>
          </cell>
          <cell r="B872" t="str">
            <v>Ins Sinapi 1891</v>
          </cell>
          <cell r="C872" t="str">
            <v>Luva de PVC rigido, roscavel, diametro nominal de 1/2"</v>
          </cell>
          <cell r="D872" t="str">
            <v>un</v>
          </cell>
          <cell r="E872">
            <v>1</v>
          </cell>
          <cell r="F872">
            <v>1.32</v>
          </cell>
          <cell r="G872">
            <v>1.32</v>
          </cell>
        </row>
        <row r="873">
          <cell r="A873" t="str">
            <v>.7</v>
          </cell>
          <cell r="B873" t="str">
            <v>Sinapi 88264</v>
          </cell>
          <cell r="C873" t="str">
            <v>Eletricista com encargos complementares</v>
          </cell>
          <cell r="D873" t="str">
            <v>h</v>
          </cell>
          <cell r="E873">
            <v>11</v>
          </cell>
          <cell r="F873">
            <v>23.99</v>
          </cell>
          <cell r="G873">
            <v>263.89</v>
          </cell>
        </row>
        <row r="874">
          <cell r="A874" t="str">
            <v>.8</v>
          </cell>
          <cell r="B874" t="str">
            <v>Sinapi 88247</v>
          </cell>
          <cell r="C874" t="str">
            <v>Auxiliar de eletricista com encargos complementares</v>
          </cell>
          <cell r="D874" t="str">
            <v>h</v>
          </cell>
          <cell r="E874">
            <v>11</v>
          </cell>
          <cell r="F874">
            <v>18.239999999999998</v>
          </cell>
          <cell r="G874">
            <v>200.64</v>
          </cell>
        </row>
        <row r="875">
          <cell r="A875"/>
          <cell r="B875"/>
          <cell r="C875"/>
          <cell r="D875"/>
          <cell r="E875"/>
          <cell r="F875"/>
          <cell r="G875"/>
        </row>
        <row r="876">
          <cell r="A876"/>
          <cell r="B876"/>
          <cell r="C876"/>
          <cell r="D876"/>
          <cell r="E876"/>
          <cell r="F876"/>
          <cell r="G876"/>
        </row>
        <row r="877">
          <cell r="A877" t="str">
            <v>Composição 0121</v>
          </cell>
          <cell r="B877" t="str">
            <v xml:space="preserve">Composições Sinapi </v>
          </cell>
          <cell r="C877" t="str">
            <v>Eletrodutos, curvas e luvas, em aço carbono, galvanizado a fogo, rosca (NBR 8133), conforme a norma NBR 5624, pintados na cor cinza escuro. Ref.: TUPER, APOLO, ELECON ou equivalente técnico. Ø 3/4"</v>
          </cell>
          <cell r="D877" t="str">
            <v>m</v>
          </cell>
          <cell r="E877">
            <v>1</v>
          </cell>
          <cell r="F877"/>
          <cell r="G877">
            <v>31.580000000000002</v>
          </cell>
        </row>
        <row r="878">
          <cell r="A878" t="str">
            <v>.1</v>
          </cell>
          <cell r="B878" t="str">
            <v>Comp. Antiga Sinapi 95749</v>
          </cell>
          <cell r="C878" t="str">
            <v>Eletroduto de aço galvanizado, classe leve, dn 20 mm (3/4)</v>
          </cell>
          <cell r="D878"/>
          <cell r="E878"/>
          <cell r="F878"/>
          <cell r="G878"/>
        </row>
        <row r="879">
          <cell r="A879" t="str">
            <v>.1.1</v>
          </cell>
          <cell r="B879" t="str">
            <v>Ins Sinapi 21128</v>
          </cell>
          <cell r="C879" t="str">
            <v>Eletroduto em aco galvanizado eletrolitico, leve, diametro 3/4", parede de 0,90 mm</v>
          </cell>
          <cell r="D879" t="str">
            <v>m</v>
          </cell>
          <cell r="E879">
            <v>1.05</v>
          </cell>
          <cell r="F879">
            <v>11.23</v>
          </cell>
          <cell r="G879">
            <v>11.79</v>
          </cell>
        </row>
        <row r="880">
          <cell r="A880" t="str">
            <v>.1.2</v>
          </cell>
          <cell r="B880" t="str">
            <v>Sinapi 88247</v>
          </cell>
          <cell r="C880" t="str">
            <v>Auxiliar de eletricista com encargos complementares</v>
          </cell>
          <cell r="D880" t="str">
            <v>h</v>
          </cell>
          <cell r="E880">
            <v>0.19439999999999999</v>
          </cell>
          <cell r="F880">
            <v>18.239999999999998</v>
          </cell>
          <cell r="G880">
            <v>3.55</v>
          </cell>
        </row>
        <row r="881">
          <cell r="A881" t="str">
            <v>.1.3</v>
          </cell>
          <cell r="B881" t="str">
            <v>Sinapi 88264</v>
          </cell>
          <cell r="C881" t="str">
            <v>Eletricista com Encargos Complementares</v>
          </cell>
          <cell r="D881" t="str">
            <v>h</v>
          </cell>
          <cell r="E881">
            <v>0.19439999999999999</v>
          </cell>
          <cell r="F881">
            <v>23.99</v>
          </cell>
          <cell r="G881">
            <v>4.66</v>
          </cell>
        </row>
        <row r="882">
          <cell r="A882"/>
          <cell r="B882"/>
          <cell r="C882"/>
          <cell r="D882"/>
          <cell r="E882"/>
          <cell r="F882"/>
          <cell r="G882"/>
        </row>
        <row r="883">
          <cell r="A883" t="str">
            <v>.2</v>
          </cell>
          <cell r="B883" t="str">
            <v>Comp. Antiga Sinapi 95757</v>
          </cell>
          <cell r="C883" t="str">
            <v>Luva de emenda para eletroduto, aço galvanizado, dn 20 mm (3/4 )</v>
          </cell>
          <cell r="D883"/>
          <cell r="E883"/>
          <cell r="F883"/>
          <cell r="G883"/>
        </row>
        <row r="884">
          <cell r="A884" t="str">
            <v>.2.1</v>
          </cell>
          <cell r="B884" t="str">
            <v>Ins Sinapi 2637</v>
          </cell>
          <cell r="C884" t="str">
            <v>Luva para eletroduto, em aco galvanizado eletrolitico, diametro de 20 mm (3/4")</v>
          </cell>
          <cell r="D884" t="str">
            <v>un</v>
          </cell>
          <cell r="E884">
            <v>0.35</v>
          </cell>
          <cell r="F884">
            <v>2.0699999999999998</v>
          </cell>
          <cell r="G884">
            <v>0.72</v>
          </cell>
        </row>
        <row r="885">
          <cell r="A885" t="str">
            <v>.2.2</v>
          </cell>
          <cell r="B885" t="str">
            <v>Sinapi 88247</v>
          </cell>
          <cell r="C885" t="str">
            <v>Auxiliar de eletricista com encargos complementares</v>
          </cell>
          <cell r="D885" t="str">
            <v>h</v>
          </cell>
          <cell r="E885">
            <v>6.4000000000000001E-2</v>
          </cell>
          <cell r="F885">
            <v>18.239999999999998</v>
          </cell>
          <cell r="G885">
            <v>1.17</v>
          </cell>
        </row>
        <row r="886">
          <cell r="A886" t="str">
            <v>.2.3</v>
          </cell>
          <cell r="B886" t="str">
            <v>Sinapi 88264</v>
          </cell>
          <cell r="C886" t="str">
            <v>Eletricista com Encargos Complementares</v>
          </cell>
          <cell r="D886" t="str">
            <v>h</v>
          </cell>
          <cell r="E886">
            <v>6.4000000000000001E-2</v>
          </cell>
          <cell r="F886">
            <v>23.99</v>
          </cell>
          <cell r="G886">
            <v>1.54</v>
          </cell>
        </row>
        <row r="887">
          <cell r="A887"/>
          <cell r="B887"/>
          <cell r="C887"/>
          <cell r="D887"/>
          <cell r="E887"/>
          <cell r="F887"/>
          <cell r="G887"/>
        </row>
        <row r="888">
          <cell r="A888" t="str">
            <v>.3</v>
          </cell>
          <cell r="B888" t="str">
            <v>Comp. Sinapi 91914 para elet galv</v>
          </cell>
          <cell r="C888" t="str">
            <v>Curva eletroduto 90 graus em aço galvanizado</v>
          </cell>
          <cell r="D888"/>
          <cell r="E888"/>
          <cell r="F888"/>
          <cell r="G888"/>
        </row>
        <row r="889">
          <cell r="A889" t="str">
            <v>.3.1</v>
          </cell>
          <cell r="B889" t="str">
            <v>Ins Sinapi 2633</v>
          </cell>
          <cell r="C889" t="str">
            <v>Curva 90 graus, para eletroduto, em aço galvanizado eletrolítico, diâmetro de 20 mm (3/4")</v>
          </cell>
          <cell r="D889" t="str">
            <v>un</v>
          </cell>
          <cell r="E889">
            <v>0.35</v>
          </cell>
          <cell r="F889">
            <v>5.49</v>
          </cell>
          <cell r="G889">
            <v>1.92</v>
          </cell>
        </row>
        <row r="890">
          <cell r="A890" t="str">
            <v>.3.2</v>
          </cell>
          <cell r="B890" t="str">
            <v>Sinapi 88247</v>
          </cell>
          <cell r="C890" t="str">
            <v>Auxiliar de eletricista com encargos complementares</v>
          </cell>
          <cell r="D890" t="str">
            <v>h</v>
          </cell>
          <cell r="E890">
            <v>7.9699999999999993E-2</v>
          </cell>
          <cell r="F890">
            <v>18.239999999999998</v>
          </cell>
          <cell r="G890">
            <v>1.45</v>
          </cell>
        </row>
        <row r="891">
          <cell r="A891" t="str">
            <v>.3.3</v>
          </cell>
          <cell r="B891" t="str">
            <v>Sinapi 88264</v>
          </cell>
          <cell r="C891" t="str">
            <v>Eletricista com Encargos Complementares</v>
          </cell>
          <cell r="D891" t="str">
            <v>h</v>
          </cell>
          <cell r="E891">
            <v>7.9699999999999993E-2</v>
          </cell>
          <cell r="F891">
            <v>23.99</v>
          </cell>
          <cell r="G891">
            <v>1.91</v>
          </cell>
        </row>
        <row r="892">
          <cell r="A892"/>
          <cell r="B892"/>
          <cell r="C892"/>
          <cell r="D892"/>
          <cell r="E892"/>
          <cell r="F892"/>
          <cell r="G892"/>
        </row>
        <row r="893">
          <cell r="A893" t="str">
            <v>.4</v>
          </cell>
          <cell r="B893" t="str">
            <v>Estimativa</v>
          </cell>
          <cell r="C893" t="str">
            <v>Apoios, suportes e fixações para o conjunto - 10% do total</v>
          </cell>
          <cell r="D893" t="str">
            <v>un</v>
          </cell>
          <cell r="E893">
            <v>0.1</v>
          </cell>
          <cell r="F893">
            <v>28.71</v>
          </cell>
          <cell r="G893">
            <v>2.87</v>
          </cell>
        </row>
        <row r="894">
          <cell r="A894"/>
          <cell r="B894"/>
          <cell r="C894"/>
          <cell r="D894"/>
          <cell r="E894"/>
          <cell r="F894"/>
          <cell r="G894"/>
        </row>
        <row r="895">
          <cell r="A895"/>
          <cell r="B895"/>
          <cell r="C895"/>
          <cell r="D895"/>
          <cell r="E895"/>
          <cell r="F895"/>
          <cell r="G895"/>
        </row>
        <row r="896">
          <cell r="A896" t="str">
            <v>Composição 0122</v>
          </cell>
          <cell r="B896" t="str">
            <v xml:space="preserve">Composições Sinapi </v>
          </cell>
          <cell r="C896" t="str">
            <v>Eletrodutos, curvas e luvas, em aço carbono, galvanizado a fogo, rosca (NBR 8133), conforme a norma NBR 5624, pintados na cor cinza escuro. Ref.: TUPER, APOLO, ELECON ou equivalente técnico. Ø 1.1/4"</v>
          </cell>
          <cell r="D896" t="str">
            <v>m</v>
          </cell>
          <cell r="E896">
            <v>1</v>
          </cell>
          <cell r="F896"/>
          <cell r="G896">
            <v>60.339999999999996</v>
          </cell>
        </row>
        <row r="897">
          <cell r="A897" t="str">
            <v>.1</v>
          </cell>
          <cell r="B897" t="str">
            <v>Comp. Antiga Sinapi 95751</v>
          </cell>
          <cell r="C897" t="str">
            <v>Eletroduto de aço galvanizado, classe leve, dn 32 mm (1 1/4)</v>
          </cell>
          <cell r="D897"/>
          <cell r="E897"/>
          <cell r="F897"/>
          <cell r="G897"/>
        </row>
        <row r="898">
          <cell r="A898" t="str">
            <v>.1.1</v>
          </cell>
          <cell r="B898" t="str">
            <v>Ins Sinapi 21135</v>
          </cell>
          <cell r="C898" t="str">
            <v>Eletroduto em aco galvanizado eletrolitico, leve, diametro 32mm (1 1/4)", parede de 1,20mm</v>
          </cell>
          <cell r="D898" t="str">
            <v>m</v>
          </cell>
          <cell r="E898">
            <v>1.05</v>
          </cell>
          <cell r="F898">
            <v>27.92</v>
          </cell>
          <cell r="G898">
            <v>29.32</v>
          </cell>
        </row>
        <row r="899">
          <cell r="A899" t="str">
            <v>.1.2</v>
          </cell>
          <cell r="B899" t="str">
            <v>Sinapi 88247</v>
          </cell>
          <cell r="C899" t="str">
            <v>Auxiliar de eletricista com encargos complementares</v>
          </cell>
          <cell r="D899" t="str">
            <v>h</v>
          </cell>
          <cell r="E899">
            <v>0.247</v>
          </cell>
          <cell r="F899">
            <v>18.239999999999998</v>
          </cell>
          <cell r="G899">
            <v>4.51</v>
          </cell>
        </row>
        <row r="900">
          <cell r="A900" t="str">
            <v>.1.3</v>
          </cell>
          <cell r="B900" t="str">
            <v>Sinapi 88264</v>
          </cell>
          <cell r="C900" t="str">
            <v>Eletricista com Encargos Complementares</v>
          </cell>
          <cell r="D900" t="str">
            <v>h</v>
          </cell>
          <cell r="E900">
            <v>0.247</v>
          </cell>
          <cell r="F900">
            <v>23.99</v>
          </cell>
          <cell r="G900">
            <v>5.93</v>
          </cell>
        </row>
        <row r="901">
          <cell r="A901"/>
          <cell r="B901"/>
          <cell r="C901"/>
          <cell r="D901"/>
          <cell r="E901"/>
          <cell r="F901"/>
          <cell r="G901"/>
        </row>
        <row r="902">
          <cell r="A902" t="str">
            <v>.2</v>
          </cell>
          <cell r="B902" t="str">
            <v>Comp. Antiga Sinapi 95759</v>
          </cell>
          <cell r="C902" t="str">
            <v>Luva de emenda para eletroduto, aço galvanizado, dn 32 mm (1 1/4 )</v>
          </cell>
          <cell r="D902"/>
          <cell r="E902"/>
          <cell r="F902"/>
          <cell r="G902"/>
        </row>
        <row r="903">
          <cell r="A903" t="str">
            <v>.2.1</v>
          </cell>
          <cell r="B903" t="str">
            <v>Ins Sinapi 2639</v>
          </cell>
          <cell r="C903" t="str">
            <v>Luva para eletroduto, em aco galvanizado eletrolitico, diametro de 32 mm (1 1/4")</v>
          </cell>
          <cell r="D903" t="str">
            <v>un</v>
          </cell>
          <cell r="E903">
            <v>0.35</v>
          </cell>
          <cell r="F903">
            <v>4.26</v>
          </cell>
          <cell r="G903">
            <v>1.49</v>
          </cell>
        </row>
        <row r="904">
          <cell r="A904" t="str">
            <v>.2.2</v>
          </cell>
          <cell r="B904" t="str">
            <v>Sinapi 88247</v>
          </cell>
          <cell r="C904" t="str">
            <v>Auxiliar de eletricista com encargos complementares</v>
          </cell>
          <cell r="D904" t="str">
            <v>h</v>
          </cell>
          <cell r="E904">
            <v>7.7399999999999997E-2</v>
          </cell>
          <cell r="F904">
            <v>18.239999999999998</v>
          </cell>
          <cell r="G904">
            <v>1.41</v>
          </cell>
        </row>
        <row r="905">
          <cell r="A905" t="str">
            <v>.2.3</v>
          </cell>
          <cell r="B905" t="str">
            <v>Sinapi 88264</v>
          </cell>
          <cell r="C905" t="str">
            <v>Eletricista com Encargos Complementares</v>
          </cell>
          <cell r="D905" t="str">
            <v>h</v>
          </cell>
          <cell r="E905">
            <v>7.7399999999999997E-2</v>
          </cell>
          <cell r="F905">
            <v>23.99</v>
          </cell>
          <cell r="G905">
            <v>1.86</v>
          </cell>
        </row>
        <row r="906">
          <cell r="A906"/>
          <cell r="B906"/>
          <cell r="C906"/>
          <cell r="D906"/>
          <cell r="E906"/>
          <cell r="F906"/>
          <cell r="G906"/>
        </row>
        <row r="907">
          <cell r="A907" t="str">
            <v>.3</v>
          </cell>
          <cell r="B907" t="str">
            <v>Comp. Sinapi 91920 para elet galv</v>
          </cell>
          <cell r="C907" t="str">
            <v>Curva eletroduto 90 graus em aço galvanizado</v>
          </cell>
          <cell r="D907"/>
          <cell r="E907"/>
          <cell r="F907"/>
          <cell r="G907"/>
        </row>
        <row r="908">
          <cell r="A908" t="str">
            <v>.3.1</v>
          </cell>
          <cell r="B908" t="str">
            <v>Ins Sinapi 2618</v>
          </cell>
          <cell r="C908" t="str">
            <v>Curva 90 graus, para eletroduto, em aço galvanizado eletrolítico, diâmetro de 32 mm (1 1/4")</v>
          </cell>
          <cell r="D908" t="str">
            <v>un</v>
          </cell>
          <cell r="E908">
            <v>0.35</v>
          </cell>
          <cell r="F908">
            <v>16.98</v>
          </cell>
          <cell r="G908">
            <v>5.94</v>
          </cell>
        </row>
        <row r="909">
          <cell r="A909" t="str">
            <v>.3.2</v>
          </cell>
          <cell r="B909" t="str">
            <v>Sinapi 88247</v>
          </cell>
          <cell r="C909" t="str">
            <v>Auxiliar de eletricista com encargos complementares</v>
          </cell>
          <cell r="D909" t="str">
            <v>h</v>
          </cell>
          <cell r="E909">
            <v>0.104</v>
          </cell>
          <cell r="F909">
            <v>18.239999999999998</v>
          </cell>
          <cell r="G909">
            <v>1.9</v>
          </cell>
        </row>
        <row r="910">
          <cell r="A910" t="str">
            <v>.3.3</v>
          </cell>
          <cell r="B910" t="str">
            <v>Sinapi 88264</v>
          </cell>
          <cell r="C910" t="str">
            <v>Eletricista com Encargos Complementares</v>
          </cell>
          <cell r="D910" t="str">
            <v>h</v>
          </cell>
          <cell r="E910">
            <v>0.104</v>
          </cell>
          <cell r="F910">
            <v>23.99</v>
          </cell>
          <cell r="G910">
            <v>2.4900000000000002</v>
          </cell>
        </row>
        <row r="911">
          <cell r="A911"/>
          <cell r="B911"/>
          <cell r="C911"/>
          <cell r="D911"/>
          <cell r="E911"/>
          <cell r="F911"/>
          <cell r="G911"/>
        </row>
        <row r="912">
          <cell r="A912" t="str">
            <v>.4</v>
          </cell>
          <cell r="B912" t="str">
            <v>Estimativa</v>
          </cell>
          <cell r="C912" t="str">
            <v>Apoios, suportes e fixações para o conjunto - 10% do total</v>
          </cell>
          <cell r="D912" t="str">
            <v>un</v>
          </cell>
          <cell r="E912">
            <v>0.1</v>
          </cell>
          <cell r="F912">
            <v>54.849999999999994</v>
          </cell>
          <cell r="G912">
            <v>5.49</v>
          </cell>
        </row>
        <row r="913">
          <cell r="A913"/>
          <cell r="B913"/>
          <cell r="C913"/>
          <cell r="D913"/>
          <cell r="E913"/>
          <cell r="F913"/>
          <cell r="G913"/>
        </row>
        <row r="914">
          <cell r="A914"/>
          <cell r="B914"/>
          <cell r="C914"/>
          <cell r="D914"/>
          <cell r="E914"/>
          <cell r="F914"/>
          <cell r="G914"/>
        </row>
        <row r="915">
          <cell r="A915" t="str">
            <v>Composição 0123</v>
          </cell>
          <cell r="B915" t="str">
            <v xml:space="preserve">Composições Sinapi </v>
          </cell>
          <cell r="C915" t="str">
            <v>Eletrodutos, curvas e luvas, em aço carbono, galvanizado a fogo, rosca (NBR 8133), conforme a norma NBR 5624, pintados na cor cinza escuro. Ref.: TUPER, APOLO, ELECON ou equivalente técnico. Ø 2"</v>
          </cell>
          <cell r="D915" t="str">
            <v>m</v>
          </cell>
          <cell r="E915">
            <v>1</v>
          </cell>
          <cell r="F915"/>
          <cell r="G915">
            <v>91.6</v>
          </cell>
        </row>
        <row r="916">
          <cell r="A916" t="str">
            <v>.1</v>
          </cell>
          <cell r="B916" t="str">
            <v>Comp. Sinapi 93009 adaptada para ferro galvanizado</v>
          </cell>
          <cell r="C916" t="str">
            <v>Eletroduto de aço galvanizado, classe pesado, dn 50 mm (2")</v>
          </cell>
          <cell r="D916"/>
          <cell r="E916"/>
          <cell r="F916"/>
          <cell r="G916"/>
        </row>
        <row r="917">
          <cell r="A917" t="str">
            <v>.1.1</v>
          </cell>
          <cell r="B917" t="str">
            <v>Ins FGV SCO RIO MAT051050</v>
          </cell>
          <cell r="C917" t="str">
            <v>Eletroduto de aco galvanizado, eletrolitico, em varas de 3m, diametro nominal de 2"</v>
          </cell>
          <cell r="D917" t="str">
            <v>vara</v>
          </cell>
          <cell r="E917">
            <v>0.37</v>
          </cell>
          <cell r="F917">
            <v>148.94999999999999</v>
          </cell>
          <cell r="G917">
            <v>55.11</v>
          </cell>
        </row>
        <row r="918">
          <cell r="A918" t="str">
            <v>.1.2</v>
          </cell>
          <cell r="B918" t="str">
            <v>Sinapi 88247</v>
          </cell>
          <cell r="C918" t="str">
            <v>Auxiliar de eletricista com encargos complementares</v>
          </cell>
          <cell r="D918" t="str">
            <v>h</v>
          </cell>
          <cell r="E918">
            <v>0.129</v>
          </cell>
          <cell r="F918">
            <v>18.239999999999998</v>
          </cell>
          <cell r="G918">
            <v>2.35</v>
          </cell>
        </row>
        <row r="919">
          <cell r="A919" t="str">
            <v>.1.3</v>
          </cell>
          <cell r="B919" t="str">
            <v>Sinapi 88264</v>
          </cell>
          <cell r="C919" t="str">
            <v>Eletricista com Encargos Complementares</v>
          </cell>
          <cell r="D919" t="str">
            <v>h</v>
          </cell>
          <cell r="E919">
            <v>0.129</v>
          </cell>
          <cell r="F919">
            <v>23.99</v>
          </cell>
          <cell r="G919">
            <v>3.09</v>
          </cell>
        </row>
        <row r="920">
          <cell r="A920"/>
          <cell r="B920"/>
          <cell r="C920"/>
          <cell r="D920"/>
          <cell r="E920"/>
          <cell r="F920"/>
          <cell r="G920"/>
        </row>
        <row r="921">
          <cell r="A921" t="str">
            <v>.2</v>
          </cell>
          <cell r="B921" t="str">
            <v>Comp. Sinapi 93014 adaptada para ferro galvanizado</v>
          </cell>
          <cell r="C921" t="str">
            <v xml:space="preserve">Luva de emenda para eletroduto, aço galvanizado, dn 50 mm (2"), </v>
          </cell>
          <cell r="D921"/>
          <cell r="E921"/>
          <cell r="F921"/>
          <cell r="G921"/>
        </row>
        <row r="922">
          <cell r="A922" t="str">
            <v>.2.1</v>
          </cell>
          <cell r="B922" t="str">
            <v>Ins Sinapi 2643</v>
          </cell>
          <cell r="C922" t="str">
            <v>Luva para eletroduto, em aco galvanizado eletrolitico, diametro de 50 mm (2")</v>
          </cell>
          <cell r="D922" t="str">
            <v>un</v>
          </cell>
          <cell r="E922">
            <v>0.35</v>
          </cell>
          <cell r="F922">
            <v>8.6</v>
          </cell>
          <cell r="G922">
            <v>3.01</v>
          </cell>
        </row>
        <row r="923">
          <cell r="A923" t="str">
            <v>.2.2</v>
          </cell>
          <cell r="B923" t="str">
            <v>Sinapi 88247</v>
          </cell>
          <cell r="C923" t="str">
            <v>Auxiliar de eletricista com encargos complementares</v>
          </cell>
          <cell r="D923" t="str">
            <v>h</v>
          </cell>
          <cell r="E923">
            <v>8.5999999999999993E-2</v>
          </cell>
          <cell r="F923">
            <v>18.239999999999998</v>
          </cell>
          <cell r="G923">
            <v>1.57</v>
          </cell>
        </row>
        <row r="924">
          <cell r="A924" t="str">
            <v>.2.3</v>
          </cell>
          <cell r="B924" t="str">
            <v>Sinapi 88264</v>
          </cell>
          <cell r="C924" t="str">
            <v>Eletricista com Encargos Complementares</v>
          </cell>
          <cell r="D924" t="str">
            <v>h</v>
          </cell>
          <cell r="E924">
            <v>8.5999999999999993E-2</v>
          </cell>
          <cell r="F924">
            <v>23.99</v>
          </cell>
          <cell r="G924">
            <v>2.06</v>
          </cell>
        </row>
        <row r="925">
          <cell r="A925"/>
          <cell r="B925"/>
          <cell r="C925"/>
          <cell r="D925"/>
          <cell r="E925"/>
          <cell r="F925"/>
          <cell r="G925"/>
        </row>
        <row r="926">
          <cell r="A926" t="str">
            <v>.3</v>
          </cell>
          <cell r="B926" t="str">
            <v>Comp. Sinapi 93020 adaptada para ferro galvanizado</v>
          </cell>
          <cell r="C926" t="str">
            <v>Curva eletroduto 90 graus em aço galvanizado</v>
          </cell>
          <cell r="D926"/>
          <cell r="E926"/>
          <cell r="F926"/>
          <cell r="G926"/>
        </row>
        <row r="927">
          <cell r="A927" t="str">
            <v>.3.1</v>
          </cell>
          <cell r="B927" t="str">
            <v>Ins Sinapi 2631</v>
          </cell>
          <cell r="C927" t="str">
            <v>Curva 90 graus, para eletroduto, em aco galvanizado eletrolitico, diametro de 50 mm (2")</v>
          </cell>
          <cell r="D927" t="str">
            <v>un</v>
          </cell>
          <cell r="E927">
            <v>0.35</v>
          </cell>
          <cell r="F927">
            <v>30.4</v>
          </cell>
          <cell r="G927">
            <v>10.64</v>
          </cell>
        </row>
        <row r="928">
          <cell r="A928" t="str">
            <v>.3.2</v>
          </cell>
          <cell r="B928" t="str">
            <v>Sinapi 88247</v>
          </cell>
          <cell r="C928" t="str">
            <v>Auxiliar de eletricista com encargos complementares</v>
          </cell>
          <cell r="D928" t="str">
            <v>h</v>
          </cell>
          <cell r="E928">
            <v>0.129</v>
          </cell>
          <cell r="F928">
            <v>18.239999999999998</v>
          </cell>
          <cell r="G928">
            <v>2.35</v>
          </cell>
        </row>
        <row r="929">
          <cell r="A929" t="str">
            <v>.3.3</v>
          </cell>
          <cell r="B929" t="str">
            <v>Sinapi 88264</v>
          </cell>
          <cell r="C929" t="str">
            <v>Eletricista com Encargos Complementares</v>
          </cell>
          <cell r="D929" t="str">
            <v>h</v>
          </cell>
          <cell r="E929">
            <v>0.129</v>
          </cell>
          <cell r="F929">
            <v>23.99</v>
          </cell>
          <cell r="G929">
            <v>3.09</v>
          </cell>
        </row>
        <row r="930">
          <cell r="A930"/>
          <cell r="B930"/>
          <cell r="C930"/>
          <cell r="D930"/>
          <cell r="E930"/>
          <cell r="F930"/>
          <cell r="G930"/>
        </row>
        <row r="931">
          <cell r="A931" t="str">
            <v>.4</v>
          </cell>
          <cell r="B931" t="str">
            <v>Estimativa</v>
          </cell>
          <cell r="C931" t="str">
            <v>Apoios, suportes e fixações para o conjunto - 10% do total</v>
          </cell>
          <cell r="D931" t="str">
            <v>un</v>
          </cell>
          <cell r="E931">
            <v>0.1</v>
          </cell>
          <cell r="F931">
            <v>83.27</v>
          </cell>
          <cell r="G931">
            <v>8.33</v>
          </cell>
        </row>
        <row r="932">
          <cell r="A932"/>
          <cell r="B932"/>
          <cell r="C932"/>
          <cell r="D932"/>
          <cell r="E932"/>
          <cell r="F932"/>
          <cell r="G932"/>
        </row>
        <row r="933">
          <cell r="A933"/>
          <cell r="B933"/>
          <cell r="C933"/>
          <cell r="D933"/>
          <cell r="E933"/>
          <cell r="F933"/>
          <cell r="G933"/>
        </row>
        <row r="934">
          <cell r="A934" t="str">
            <v>Composição 0124</v>
          </cell>
          <cell r="B934" t="str">
            <v xml:space="preserve">Composições Sinapi </v>
          </cell>
          <cell r="C934" t="str">
            <v>Eletrodutos, curvas e luvas, em aço carbono, galvanizado a fogo, rosca (NBR 8133), conforme a norma NBR 5624, pintados na cor cinza escuro. Ref.: TUPER, APOLO, ELECON ou equivalente técnico. Ø 4"</v>
          </cell>
          <cell r="D934" t="str">
            <v>m</v>
          </cell>
          <cell r="E934">
            <v>1</v>
          </cell>
          <cell r="F934"/>
          <cell r="G934">
            <v>201.20999999999995</v>
          </cell>
        </row>
        <row r="935">
          <cell r="A935" t="str">
            <v>.1</v>
          </cell>
          <cell r="B935" t="str">
            <v>Comp. Sinapi 93012 adaptada para ferro galvanizado</v>
          </cell>
          <cell r="C935" t="str">
            <v>Eletroduto de aço galvanizado, classe pesado, dn 100 mm (4")</v>
          </cell>
          <cell r="D935"/>
          <cell r="E935"/>
          <cell r="F935"/>
          <cell r="G935"/>
        </row>
        <row r="936">
          <cell r="A936" t="str">
            <v>.1.1</v>
          </cell>
          <cell r="B936" t="str">
            <v>Ins FGV SCO RIO MAT051200</v>
          </cell>
          <cell r="C936" t="str">
            <v>Eletroduto de aco galvanizado, eletrolitico, em varas de 3m, diametro nominal de 4"</v>
          </cell>
          <cell r="D936" t="str">
            <v>vara</v>
          </cell>
          <cell r="E936">
            <v>0.37</v>
          </cell>
          <cell r="F936">
            <v>257.70999999999998</v>
          </cell>
          <cell r="G936">
            <v>95.35</v>
          </cell>
        </row>
        <row r="937">
          <cell r="A937" t="str">
            <v>.1.2</v>
          </cell>
          <cell r="B937" t="str">
            <v>Sinapi 88247</v>
          </cell>
          <cell r="C937" t="str">
            <v>Auxiliar de eletricista com encargos complementares</v>
          </cell>
          <cell r="D937" t="str">
            <v>h</v>
          </cell>
          <cell r="E937">
            <v>0.129</v>
          </cell>
          <cell r="F937">
            <v>18.239999999999998</v>
          </cell>
          <cell r="G937">
            <v>2.35</v>
          </cell>
        </row>
        <row r="938">
          <cell r="A938" t="str">
            <v>.1.3</v>
          </cell>
          <cell r="B938" t="str">
            <v>Sinapi 88264</v>
          </cell>
          <cell r="C938" t="str">
            <v>Eletricista com Encargos Complementares</v>
          </cell>
          <cell r="D938" t="str">
            <v>h</v>
          </cell>
          <cell r="E938">
            <v>0.129</v>
          </cell>
          <cell r="F938">
            <v>23.99</v>
          </cell>
          <cell r="G938">
            <v>3.09</v>
          </cell>
        </row>
        <row r="939">
          <cell r="A939"/>
          <cell r="B939"/>
          <cell r="C939"/>
          <cell r="D939"/>
          <cell r="E939"/>
          <cell r="F939"/>
          <cell r="G939"/>
        </row>
        <row r="940">
          <cell r="A940" t="str">
            <v>.2</v>
          </cell>
          <cell r="B940" t="str">
            <v>Comp. Sinapi 93017 adaptada para ferro galvanizado</v>
          </cell>
          <cell r="C940" t="str">
            <v>Luva de emenda para eletroduto, aço galvanizado, dn 100 mm (4")</v>
          </cell>
          <cell r="D940"/>
          <cell r="E940"/>
          <cell r="F940"/>
          <cell r="G940"/>
        </row>
        <row r="941">
          <cell r="A941" t="str">
            <v>.2.1</v>
          </cell>
          <cell r="B941" t="str">
            <v>Ins Sinapi 2641</v>
          </cell>
          <cell r="C941" t="str">
            <v>Luva para eletroduto, em aco galvanizado eletrolitico, diametro de 100 mm (4")</v>
          </cell>
          <cell r="D941" t="str">
            <v>un</v>
          </cell>
          <cell r="E941">
            <v>0.35</v>
          </cell>
          <cell r="F941">
            <v>30.18</v>
          </cell>
          <cell r="G941">
            <v>10.56</v>
          </cell>
        </row>
        <row r="942">
          <cell r="A942" t="str">
            <v>.2.2</v>
          </cell>
          <cell r="B942" t="str">
            <v>Sinapi 88247</v>
          </cell>
          <cell r="C942" t="str">
            <v>Auxiliar de eletricista com encargos complementares</v>
          </cell>
          <cell r="D942" t="str">
            <v>h</v>
          </cell>
          <cell r="E942">
            <v>0.112</v>
          </cell>
          <cell r="F942">
            <v>18.239999999999998</v>
          </cell>
          <cell r="G942">
            <v>2.04</v>
          </cell>
        </row>
        <row r="943">
          <cell r="A943" t="str">
            <v>.2.3</v>
          </cell>
          <cell r="B943" t="str">
            <v>Sinapi 88264</v>
          </cell>
          <cell r="C943" t="str">
            <v>Eletricista com Encargos Complementares</v>
          </cell>
          <cell r="D943" t="str">
            <v>h</v>
          </cell>
          <cell r="E943">
            <v>0.112</v>
          </cell>
          <cell r="F943">
            <v>23.99</v>
          </cell>
          <cell r="G943">
            <v>2.69</v>
          </cell>
        </row>
        <row r="944">
          <cell r="A944"/>
          <cell r="B944"/>
          <cell r="C944"/>
          <cell r="D944"/>
          <cell r="E944"/>
          <cell r="F944"/>
          <cell r="G944"/>
        </row>
        <row r="945">
          <cell r="A945" t="str">
            <v>.3</v>
          </cell>
          <cell r="B945" t="str">
            <v>Comp. Sinapi 93026 adaptada para ferro galvanizado</v>
          </cell>
          <cell r="C945" t="str">
            <v>Curva eletroduto 90 graus em aço galvanizado</v>
          </cell>
          <cell r="D945"/>
          <cell r="E945"/>
          <cell r="F945"/>
          <cell r="G945"/>
        </row>
        <row r="946">
          <cell r="A946" t="str">
            <v>.3.1</v>
          </cell>
          <cell r="B946" t="str">
            <v>Ins Sinapi 2621</v>
          </cell>
          <cell r="C946" t="str">
            <v>Curva 90 graus, para eletroduto, em aco galvanizado eletrolitico, diametro de 100 mm (4")</v>
          </cell>
          <cell r="D946" t="str">
            <v>un</v>
          </cell>
          <cell r="E946">
            <v>0.35</v>
          </cell>
          <cell r="F946">
            <v>171.42</v>
          </cell>
          <cell r="G946">
            <v>60</v>
          </cell>
        </row>
        <row r="947">
          <cell r="A947" t="str">
            <v>.3.2</v>
          </cell>
          <cell r="B947" t="str">
            <v>Sinapi 88247</v>
          </cell>
          <cell r="C947" t="str">
            <v>Auxiliar de eletricista com encargos complementares</v>
          </cell>
          <cell r="D947" t="str">
            <v>h</v>
          </cell>
          <cell r="E947">
            <v>0.21299999999999999</v>
          </cell>
          <cell r="F947">
            <v>18.239999999999998</v>
          </cell>
          <cell r="G947">
            <v>3.89</v>
          </cell>
        </row>
        <row r="948">
          <cell r="A948" t="str">
            <v>.3.3</v>
          </cell>
          <cell r="B948" t="str">
            <v>Sinapi 88264</v>
          </cell>
          <cell r="C948" t="str">
            <v>Eletricista com Encargos Complementares</v>
          </cell>
          <cell r="D948" t="str">
            <v>h</v>
          </cell>
          <cell r="E948">
            <v>0.123</v>
          </cell>
          <cell r="F948">
            <v>23.99</v>
          </cell>
          <cell r="G948">
            <v>2.95</v>
          </cell>
        </row>
        <row r="949">
          <cell r="A949"/>
          <cell r="B949"/>
          <cell r="C949"/>
          <cell r="D949"/>
          <cell r="E949"/>
          <cell r="F949"/>
          <cell r="G949"/>
        </row>
        <row r="950">
          <cell r="A950" t="str">
            <v>.4</v>
          </cell>
          <cell r="B950" t="str">
            <v>Estimativa</v>
          </cell>
          <cell r="C950" t="str">
            <v>Apoios, suportes e fixações para o conjunto - 10% do total</v>
          </cell>
          <cell r="D950" t="str">
            <v>un</v>
          </cell>
          <cell r="E950">
            <v>0.1</v>
          </cell>
          <cell r="F950">
            <v>182.91999999999996</v>
          </cell>
          <cell r="G950">
            <v>18.29</v>
          </cell>
        </row>
        <row r="951">
          <cell r="A951"/>
          <cell r="B951"/>
          <cell r="C951"/>
          <cell r="D951"/>
          <cell r="E951"/>
          <cell r="F951"/>
          <cell r="G951"/>
        </row>
        <row r="952">
          <cell r="A952"/>
          <cell r="B952"/>
          <cell r="C952"/>
          <cell r="D952"/>
          <cell r="E952"/>
          <cell r="F952"/>
          <cell r="G952"/>
        </row>
        <row r="953">
          <cell r="A953" t="str">
            <v>Composição 0125</v>
          </cell>
          <cell r="B953" t="str">
            <v xml:space="preserve">Composições Sinapi </v>
          </cell>
          <cell r="C953" t="str">
            <v>Eletrodutos, curvas e luvas, em PVC rígido (preto), classe B, antichama, com conexões roscáveis, conforme a norma NBR-6150, para serem utilizados em instalações embutidas em lajes, paredes ou pisos. Ref.: Tigre, Amanco, KRONA ou equivalente técnico. Ø 3/4"</v>
          </cell>
          <cell r="D953" t="str">
            <v>m</v>
          </cell>
          <cell r="E953">
            <v>1</v>
          </cell>
          <cell r="F953"/>
          <cell r="G953">
            <v>19.889999999999997</v>
          </cell>
        </row>
        <row r="954">
          <cell r="A954" t="str">
            <v>.1</v>
          </cell>
          <cell r="B954" t="str">
            <v>Sinapi 91867</v>
          </cell>
          <cell r="C954" t="str">
            <v>Eletroduto rígido roscável, PVC, DN 25 mm (3/4"), para circuitos terminais, instalado em laje - fornecimento e instalação</v>
          </cell>
          <cell r="D954" t="str">
            <v>m</v>
          </cell>
          <cell r="E954">
            <v>0.5</v>
          </cell>
          <cell r="F954">
            <v>10.029999999999999</v>
          </cell>
          <cell r="G954">
            <v>5.0199999999999996</v>
          </cell>
        </row>
        <row r="955">
          <cell r="A955" t="str">
            <v>.2</v>
          </cell>
          <cell r="B955" t="str">
            <v>Sinapi 91871</v>
          </cell>
          <cell r="C955" t="str">
            <v>Eletroduto rígido roscável, PVC, DN 25 mm (3/4"), para circuitos terminais, instalado em parede - fornecimento e instalação</v>
          </cell>
          <cell r="D955" t="str">
            <v>m</v>
          </cell>
          <cell r="E955">
            <v>0.5</v>
          </cell>
          <cell r="F955">
            <v>12.86</v>
          </cell>
          <cell r="G955">
            <v>6.43</v>
          </cell>
        </row>
        <row r="956">
          <cell r="A956" t="str">
            <v>.3</v>
          </cell>
          <cell r="B956" t="str">
            <v>Sinapi 91879</v>
          </cell>
          <cell r="C956" t="str">
            <v>Luva para eletroduto, PVC, roscável, DN 25 mm (3/4"), para circuitos terminais, instalada em laje - fornecimento e instalação</v>
          </cell>
          <cell r="D956" t="str">
            <v>un</v>
          </cell>
          <cell r="E956">
            <v>0.16666</v>
          </cell>
          <cell r="F956">
            <v>7.01</v>
          </cell>
          <cell r="G956">
            <v>1.17</v>
          </cell>
        </row>
        <row r="957">
          <cell r="A957" t="str">
            <v>.4</v>
          </cell>
          <cell r="B957" t="str">
            <v>Sinapi 91884</v>
          </cell>
          <cell r="C957" t="str">
            <v>Luva para eletroduto, PVC, roscável, DN 25 mm (3/4"), para circuitos terminais, instalada em parede - fornecimento e instalação</v>
          </cell>
          <cell r="D957" t="str">
            <v>un</v>
          </cell>
          <cell r="E957">
            <v>0.16666</v>
          </cell>
          <cell r="F957">
            <v>8.0299999999999994</v>
          </cell>
          <cell r="G957">
            <v>1.34</v>
          </cell>
        </row>
        <row r="958">
          <cell r="A958" t="str">
            <v>.5</v>
          </cell>
          <cell r="B958" t="str">
            <v>Sinapi 91902</v>
          </cell>
          <cell r="C958" t="str">
            <v>Curva 90 graus para eletroduto, PVC, roscável, DN 25 mm (3/4"), para circuitos terminais, instalada em laje - fornecimento e instalação</v>
          </cell>
          <cell r="D958" t="str">
            <v>un</v>
          </cell>
          <cell r="E958">
            <v>0.16666</v>
          </cell>
          <cell r="F958">
            <v>11.56</v>
          </cell>
          <cell r="G958">
            <v>1.93</v>
          </cell>
        </row>
        <row r="959">
          <cell r="A959" t="str">
            <v>.6</v>
          </cell>
          <cell r="B959" t="str">
            <v>Sinapi 91914</v>
          </cell>
          <cell r="C959" t="str">
            <v>Curva 90 graus para eletroduto, PVC, roscável, DN 25 mm (3/4"), para circuitos terminais, instalada em parede - fornecimento e instalação</v>
          </cell>
          <cell r="D959" t="str">
            <v>un</v>
          </cell>
          <cell r="E959">
            <v>0.16666</v>
          </cell>
          <cell r="F959">
            <v>13.12</v>
          </cell>
          <cell r="G959">
            <v>2.19</v>
          </cell>
        </row>
        <row r="960">
          <cell r="A960" t="str">
            <v>.7</v>
          </cell>
          <cell r="B960" t="str">
            <v>Estimativa</v>
          </cell>
          <cell r="C960" t="str">
            <v>Apoios, suportes e fixações para o conjunto - 10% do total</v>
          </cell>
          <cell r="D960" t="str">
            <v>un</v>
          </cell>
          <cell r="E960">
            <v>0.1</v>
          </cell>
          <cell r="F960">
            <v>18.079999999999998</v>
          </cell>
          <cell r="G960">
            <v>1.81</v>
          </cell>
        </row>
        <row r="961">
          <cell r="A961"/>
          <cell r="B961"/>
          <cell r="C961"/>
          <cell r="D961"/>
          <cell r="E961"/>
          <cell r="F961"/>
          <cell r="G961"/>
        </row>
        <row r="962">
          <cell r="A962"/>
          <cell r="B962"/>
          <cell r="C962"/>
          <cell r="D962"/>
          <cell r="E962"/>
          <cell r="F962"/>
          <cell r="G962"/>
        </row>
        <row r="963">
          <cell r="A963" t="str">
            <v>Composição 0126</v>
          </cell>
          <cell r="B963" t="str">
            <v>Comp. Sinapi 73857/10 para o transformador indicado</v>
          </cell>
          <cell r="C963" t="str">
            <v>Mão de obra para instalação de Transformador de potência "GEAFOL" a seco, encapsulado em resina de 500kVA</v>
          </cell>
          <cell r="D963" t="str">
            <v>un</v>
          </cell>
          <cell r="E963">
            <v>1</v>
          </cell>
          <cell r="F963"/>
          <cell r="G963">
            <v>6303.59</v>
          </cell>
        </row>
        <row r="964">
          <cell r="A964" t="str">
            <v>.1</v>
          </cell>
          <cell r="B964" t="str">
            <v>Sinapi 88247</v>
          </cell>
          <cell r="C964" t="str">
            <v>Auxiliar de eletricista com encargos complementares</v>
          </cell>
          <cell r="D964" t="str">
            <v>h</v>
          </cell>
          <cell r="E964">
            <v>5.5</v>
          </cell>
          <cell r="F964">
            <v>18.239999999999998</v>
          </cell>
          <cell r="G964">
            <v>100.32</v>
          </cell>
        </row>
        <row r="965">
          <cell r="A965" t="str">
            <v>.2</v>
          </cell>
          <cell r="B965" t="str">
            <v>Sinapi 88264</v>
          </cell>
          <cell r="C965" t="str">
            <v>Eletricista com encargos complementares</v>
          </cell>
          <cell r="D965" t="str">
            <v>h</v>
          </cell>
          <cell r="E965">
            <v>5.5</v>
          </cell>
          <cell r="F965">
            <v>23.99</v>
          </cell>
          <cell r="G965">
            <v>131.94999999999999</v>
          </cell>
        </row>
        <row r="966">
          <cell r="A966" t="str">
            <v>.3</v>
          </cell>
          <cell r="B966" t="str">
            <v>Proposta</v>
          </cell>
          <cell r="C966" t="str">
            <v xml:space="preserve">Frete do Transformador Rio de Janeiro - Gurupi </v>
          </cell>
          <cell r="D966" t="str">
            <v>un</v>
          </cell>
          <cell r="E966">
            <v>1</v>
          </cell>
          <cell r="F966">
            <v>6071.32</v>
          </cell>
          <cell r="G966">
            <v>6071.32</v>
          </cell>
        </row>
        <row r="967">
          <cell r="A967"/>
          <cell r="B967"/>
          <cell r="C967"/>
          <cell r="D967"/>
          <cell r="E967"/>
          <cell r="F967"/>
          <cell r="G967"/>
        </row>
        <row r="968">
          <cell r="A968" t="str">
            <v>Composição 0127</v>
          </cell>
          <cell r="B968" t="str">
            <v>Comp. Criada a partir do elemento</v>
          </cell>
          <cell r="C968" t="str">
            <v>Certificações, Testes e verificações gerais dos sistemas executados com emissão de relatório de comissionamento, conforme Memorial Descritivo.</v>
          </cell>
          <cell r="D968" t="str">
            <v>cj</v>
          </cell>
          <cell r="E968">
            <v>1</v>
          </cell>
          <cell r="F968"/>
          <cell r="G968">
            <v>9320.880000000001</v>
          </cell>
        </row>
        <row r="969">
          <cell r="A969" t="str">
            <v>.1</v>
          </cell>
          <cell r="B969" t="str">
            <v>Sinapi 91677</v>
          </cell>
          <cell r="C969" t="str">
            <v xml:space="preserve">Engenheiro eletricista com encargos complementares </v>
          </cell>
          <cell r="D969" t="str">
            <v>h</v>
          </cell>
          <cell r="E969">
            <v>24</v>
          </cell>
          <cell r="F969">
            <v>177.07</v>
          </cell>
          <cell r="G969">
            <v>4249.68</v>
          </cell>
        </row>
        <row r="970">
          <cell r="A970" t="str">
            <v>.2</v>
          </cell>
          <cell r="B970" t="str">
            <v>Sinapi 90780</v>
          </cell>
          <cell r="C970" t="str">
            <v>Mestre de obras com encargos complementares</v>
          </cell>
          <cell r="D970" t="str">
            <v>h</v>
          </cell>
          <cell r="E970">
            <v>24</v>
          </cell>
          <cell r="F970">
            <v>37.119999999999997</v>
          </cell>
          <cell r="G970">
            <v>890.88</v>
          </cell>
        </row>
        <row r="971">
          <cell r="A971" t="str">
            <v>.3</v>
          </cell>
          <cell r="B971" t="str">
            <v>Sinapi 88266</v>
          </cell>
          <cell r="C971" t="str">
            <v>Eletrotécnico com encargos complementares</v>
          </cell>
          <cell r="D971" t="str">
            <v>h</v>
          </cell>
          <cell r="E971">
            <v>48</v>
          </cell>
          <cell r="F971">
            <v>26.62</v>
          </cell>
          <cell r="G971">
            <v>1277.76</v>
          </cell>
        </row>
        <row r="972">
          <cell r="A972" t="str">
            <v>.4</v>
          </cell>
          <cell r="B972" t="str">
            <v>Sinapi 88264</v>
          </cell>
          <cell r="C972" t="str">
            <v>Eletricista com encargos complementares</v>
          </cell>
          <cell r="D972" t="str">
            <v>h</v>
          </cell>
          <cell r="E972">
            <v>48</v>
          </cell>
          <cell r="F972">
            <v>23.99</v>
          </cell>
          <cell r="G972">
            <v>1151.52</v>
          </cell>
        </row>
        <row r="973">
          <cell r="A973" t="str">
            <v>.5</v>
          </cell>
          <cell r="B973" t="str">
            <v>Sinapi 88247</v>
          </cell>
          <cell r="C973" t="str">
            <v>Auxiliar de eletricista com encargos complementares</v>
          </cell>
          <cell r="D973" t="str">
            <v>h</v>
          </cell>
          <cell r="E973">
            <v>96</v>
          </cell>
          <cell r="F973">
            <v>18.239999999999998</v>
          </cell>
          <cell r="G973">
            <v>1751.04</v>
          </cell>
        </row>
        <row r="974">
          <cell r="A974"/>
          <cell r="B974"/>
          <cell r="C974"/>
          <cell r="D974"/>
          <cell r="E974"/>
          <cell r="F974"/>
          <cell r="G974"/>
        </row>
        <row r="975">
          <cell r="A975"/>
          <cell r="B975"/>
          <cell r="C975"/>
          <cell r="D975"/>
          <cell r="E975"/>
          <cell r="F975"/>
          <cell r="G975"/>
        </row>
        <row r="976">
          <cell r="A976"/>
          <cell r="B976"/>
          <cell r="C976" t="str">
            <v>Instalações de Esgoto e Águas Pluviais</v>
          </cell>
          <cell r="D976"/>
          <cell r="E976"/>
          <cell r="F976"/>
          <cell r="G976"/>
        </row>
        <row r="977">
          <cell r="A977" t="str">
            <v>Composição 0201</v>
          </cell>
          <cell r="B977" t="str">
            <v>Composições Sinapi</v>
          </cell>
          <cell r="C977" t="str">
            <v>Tubo de PVC rígido tipo esgoto, série R, inclusive conexões, apoios, suportes e fixações Ø 40 mm</v>
          </cell>
          <cell r="D977" t="str">
            <v>m</v>
          </cell>
          <cell r="E977">
            <v>1</v>
          </cell>
          <cell r="F977"/>
          <cell r="G977">
            <v>28.830000000000002</v>
          </cell>
        </row>
        <row r="978">
          <cell r="A978" t="str">
            <v>.1</v>
          </cell>
          <cell r="B978" t="str">
            <v>Sinapi 89508</v>
          </cell>
          <cell r="C978" t="str">
            <v>Tubo PVC, série R, água pluvial, DN 40 mm, fornecido e instalado em ramal de encaminhamento</v>
          </cell>
          <cell r="D978" t="str">
            <v>m</v>
          </cell>
          <cell r="E978">
            <v>1</v>
          </cell>
          <cell r="F978">
            <v>22.37</v>
          </cell>
          <cell r="G978">
            <v>22.37</v>
          </cell>
        </row>
        <row r="979">
          <cell r="A979" t="str">
            <v>.2</v>
          </cell>
          <cell r="B979" t="str">
            <v>Sinapi 89514</v>
          </cell>
          <cell r="C979" t="str">
            <v>Joelho 90 graus, PVC, serie R, água pluvial, DN 40 mm, junta elástica, fornecido e instalado em ramal de encaminhamento</v>
          </cell>
          <cell r="D979" t="str">
            <v>un</v>
          </cell>
          <cell r="E979">
            <v>0.35</v>
          </cell>
          <cell r="F979">
            <v>10.97</v>
          </cell>
          <cell r="G979">
            <v>3.84</v>
          </cell>
        </row>
        <row r="980">
          <cell r="A980" t="str">
            <v>.3</v>
          </cell>
          <cell r="B980" t="str">
            <v>Estimativa</v>
          </cell>
          <cell r="C980" t="str">
            <v>Apoios suportes e fixações - 10% do total</v>
          </cell>
          <cell r="D980" t="str">
            <v>un</v>
          </cell>
          <cell r="E980">
            <v>0.1</v>
          </cell>
          <cell r="F980">
            <v>26.21</v>
          </cell>
          <cell r="G980">
            <v>2.62</v>
          </cell>
        </row>
        <row r="981">
          <cell r="A981"/>
          <cell r="B981"/>
          <cell r="C981"/>
          <cell r="D981"/>
          <cell r="E981"/>
          <cell r="F981"/>
          <cell r="G981"/>
        </row>
        <row r="982">
          <cell r="A982"/>
          <cell r="B982"/>
          <cell r="C982"/>
          <cell r="D982"/>
          <cell r="E982"/>
          <cell r="F982"/>
          <cell r="G982"/>
        </row>
        <row r="983">
          <cell r="A983" t="str">
            <v>Composição 0202</v>
          </cell>
          <cell r="B983" t="str">
            <v>Composições Sinapi</v>
          </cell>
          <cell r="C983" t="str">
            <v>Tubo de PVC rígido tipo esgoto, série R, inclusive conexões, apoios, suportes e fixações Ø 50 mm</v>
          </cell>
          <cell r="D983" t="str">
            <v>m</v>
          </cell>
          <cell r="E983">
            <v>1</v>
          </cell>
          <cell r="F983"/>
          <cell r="G983">
            <v>40.57</v>
          </cell>
        </row>
        <row r="984">
          <cell r="A984" t="str">
            <v>.1</v>
          </cell>
          <cell r="B984" t="str">
            <v>Sinapi 89509</v>
          </cell>
          <cell r="C984" t="str">
            <v>Tubo PVC, série R, água pluvial, DN 50 mm, fornecido e instalado em ramal de encaminhamento</v>
          </cell>
          <cell r="D984" t="str">
            <v>m</v>
          </cell>
          <cell r="E984">
            <v>1</v>
          </cell>
          <cell r="F984">
            <v>30.16</v>
          </cell>
          <cell r="G984">
            <v>30.16</v>
          </cell>
        </row>
        <row r="985">
          <cell r="A985" t="str">
            <v>.2</v>
          </cell>
          <cell r="B985" t="str">
            <v>Sinapi 89518</v>
          </cell>
          <cell r="C985" t="str">
            <v>Joelho 90 graus, PVC, serie R, água pluvial, DN 40 mm, junta elástica, fornecido e instalado em ramal de encaminhamento</v>
          </cell>
          <cell r="D985" t="str">
            <v>un</v>
          </cell>
          <cell r="E985">
            <v>0.35</v>
          </cell>
          <cell r="F985">
            <v>19.190000000000001</v>
          </cell>
          <cell r="G985">
            <v>6.72</v>
          </cell>
        </row>
        <row r="986">
          <cell r="A986" t="str">
            <v>.3</v>
          </cell>
          <cell r="B986" t="str">
            <v>Estimativa</v>
          </cell>
          <cell r="C986" t="str">
            <v>Apoios suportes e fixações - 10% do total</v>
          </cell>
          <cell r="D986" t="str">
            <v>un</v>
          </cell>
          <cell r="E986">
            <v>0.1</v>
          </cell>
          <cell r="F986">
            <v>36.880000000000003</v>
          </cell>
          <cell r="G986">
            <v>3.69</v>
          </cell>
        </row>
        <row r="987">
          <cell r="A987"/>
          <cell r="B987"/>
          <cell r="C987"/>
          <cell r="D987"/>
          <cell r="E987"/>
          <cell r="F987"/>
          <cell r="G987"/>
        </row>
        <row r="988">
          <cell r="A988"/>
          <cell r="B988"/>
          <cell r="C988"/>
          <cell r="D988"/>
          <cell r="E988"/>
          <cell r="F988"/>
          <cell r="G988"/>
        </row>
        <row r="989">
          <cell r="A989" t="str">
            <v>Composição 0203</v>
          </cell>
          <cell r="B989" t="str">
            <v>Composições Sinapi</v>
          </cell>
          <cell r="C989" t="str">
            <v>Tubo de PVC rígido tipo esgoto, série R, inclusive conexões, apoios, suportes e fixações Ø 75 mm</v>
          </cell>
          <cell r="D989" t="str">
            <v>m</v>
          </cell>
          <cell r="E989">
            <v>1</v>
          </cell>
          <cell r="F989"/>
          <cell r="G989">
            <v>61.69</v>
          </cell>
        </row>
        <row r="990">
          <cell r="A990" t="str">
            <v>.1</v>
          </cell>
          <cell r="B990" t="str">
            <v>Sinapi 89511</v>
          </cell>
          <cell r="C990" t="str">
            <v>Tubo PVC, série R, água pluvial, DN 75 mm, fornecido e instalado em ramal de encaminhamento</v>
          </cell>
          <cell r="D990" t="str">
            <v>m</v>
          </cell>
          <cell r="E990">
            <v>1</v>
          </cell>
          <cell r="F990">
            <v>43.49</v>
          </cell>
          <cell r="G990">
            <v>43.49</v>
          </cell>
        </row>
        <row r="991">
          <cell r="A991" t="str">
            <v>.2</v>
          </cell>
          <cell r="B991" t="str">
            <v>Sinapi 89522</v>
          </cell>
          <cell r="C991" t="str">
            <v>Joelho 90 graus, PVC, serie R, água pluvial, DN 75 mm, junta soldável, fornecido e instalado em ramal de encaminhamento</v>
          </cell>
          <cell r="D991" t="str">
            <v>un</v>
          </cell>
          <cell r="E991">
            <v>0.35</v>
          </cell>
          <cell r="F991">
            <v>35.96</v>
          </cell>
          <cell r="G991">
            <v>12.59</v>
          </cell>
        </row>
        <row r="992">
          <cell r="A992" t="str">
            <v>.3</v>
          </cell>
          <cell r="B992" t="str">
            <v>Estimativa</v>
          </cell>
          <cell r="C992" t="str">
            <v>Apoios suportes e fixações - 10% do total</v>
          </cell>
          <cell r="D992" t="str">
            <v>un</v>
          </cell>
          <cell r="E992">
            <v>0.1</v>
          </cell>
          <cell r="F992">
            <v>56.08</v>
          </cell>
          <cell r="G992">
            <v>5.61</v>
          </cell>
        </row>
        <row r="993">
          <cell r="A993"/>
          <cell r="B993"/>
          <cell r="C993"/>
          <cell r="D993"/>
          <cell r="E993"/>
          <cell r="F993"/>
          <cell r="G993"/>
        </row>
        <row r="994">
          <cell r="A994"/>
          <cell r="B994"/>
          <cell r="C994"/>
          <cell r="D994"/>
          <cell r="E994"/>
          <cell r="F994"/>
          <cell r="G994"/>
        </row>
        <row r="995">
          <cell r="A995" t="str">
            <v>Composição 0204</v>
          </cell>
          <cell r="B995" t="str">
            <v>Composições Sinapi</v>
          </cell>
          <cell r="C995" t="str">
            <v>Tubo de PVC rígido tipo esgoto, série R, inclusive conexões, apoios, suportes e fixações Ø 100 mm</v>
          </cell>
          <cell r="D995" t="str">
            <v>m</v>
          </cell>
          <cell r="E995">
            <v>1</v>
          </cell>
          <cell r="F995"/>
          <cell r="G995">
            <v>100.65</v>
          </cell>
        </row>
        <row r="996">
          <cell r="A996" t="str">
            <v>.1</v>
          </cell>
          <cell r="B996" t="str">
            <v>Sinapi 89512</v>
          </cell>
          <cell r="C996" t="str">
            <v>Tubo PVC, série R, água pluvial, DN 100 mm, fornecido e instalado em ramal de encaminhamento</v>
          </cell>
          <cell r="D996" t="str">
            <v>m</v>
          </cell>
          <cell r="E996">
            <v>1</v>
          </cell>
          <cell r="F996">
            <v>70.47</v>
          </cell>
          <cell r="G996">
            <v>70.47</v>
          </cell>
        </row>
        <row r="997">
          <cell r="A997" t="str">
            <v>.2</v>
          </cell>
          <cell r="B997" t="str">
            <v>Sinapi 89529</v>
          </cell>
          <cell r="C997" t="str">
            <v>Joelho 90 graus, PVC, serie R, água pluvial, DN 100 mm, junta soldável, fornecido e instalado em ramal de encaminhamento</v>
          </cell>
          <cell r="D997" t="str">
            <v>un</v>
          </cell>
          <cell r="E997">
            <v>0.35</v>
          </cell>
          <cell r="F997">
            <v>60.09</v>
          </cell>
          <cell r="G997">
            <v>21.03</v>
          </cell>
        </row>
        <row r="998">
          <cell r="A998" t="str">
            <v>.3</v>
          </cell>
          <cell r="B998" t="str">
            <v>Estimativa</v>
          </cell>
          <cell r="C998" t="str">
            <v>Apoios suportes e fixações - 10% do total</v>
          </cell>
          <cell r="D998" t="str">
            <v>un</v>
          </cell>
          <cell r="E998">
            <v>0.1</v>
          </cell>
          <cell r="F998">
            <v>91.5</v>
          </cell>
          <cell r="G998">
            <v>9.15</v>
          </cell>
        </row>
        <row r="999">
          <cell r="A999"/>
          <cell r="B999"/>
          <cell r="C999"/>
          <cell r="D999"/>
          <cell r="E999"/>
          <cell r="F999"/>
          <cell r="G999"/>
        </row>
        <row r="1000">
          <cell r="A1000"/>
          <cell r="B1000"/>
          <cell r="C1000"/>
          <cell r="D1000"/>
          <cell r="E1000"/>
          <cell r="F1000"/>
          <cell r="G1000"/>
        </row>
        <row r="1001">
          <cell r="A1001" t="str">
            <v>Composição 0205</v>
          </cell>
          <cell r="B1001" t="str">
            <v>Composições Sinapi</v>
          </cell>
          <cell r="C1001" t="str">
            <v xml:space="preserve">Tubo de PVC rígido tipo esgoto, série R, inclusive conexões, apoios, suportes e fixações Ø 150 mm </v>
          </cell>
          <cell r="D1001" t="str">
            <v>m</v>
          </cell>
          <cell r="E1001">
            <v>1</v>
          </cell>
          <cell r="F1001"/>
          <cell r="G1001">
            <v>180.2</v>
          </cell>
        </row>
        <row r="1002">
          <cell r="A1002" t="str">
            <v>.1</v>
          </cell>
          <cell r="B1002" t="str">
            <v>Sinapi 89580</v>
          </cell>
          <cell r="C1002" t="str">
            <v>Tubo PVC, série R, água pluvial, dn 150 mm, fornecido e instalado em condutores verticais de águas pluviais</v>
          </cell>
          <cell r="D1002" t="str">
            <v>m</v>
          </cell>
          <cell r="E1002">
            <v>1</v>
          </cell>
          <cell r="F1002">
            <v>101.74</v>
          </cell>
          <cell r="G1002">
            <v>101.74</v>
          </cell>
        </row>
        <row r="1003">
          <cell r="A1003" t="str">
            <v>.2</v>
          </cell>
          <cell r="B1003" t="str">
            <v>Sinapi 89590</v>
          </cell>
          <cell r="C1003" t="str">
            <v>Joelho 90 graus, PVC, serie R, água pluvial, dn 150 mm, junta elástica, fornecido e instalado em condutores verticais de águas pluviais</v>
          </cell>
          <cell r="D1003" t="str">
            <v>un</v>
          </cell>
          <cell r="E1003">
            <v>0.35</v>
          </cell>
          <cell r="F1003">
            <v>177.36</v>
          </cell>
          <cell r="G1003">
            <v>62.08</v>
          </cell>
        </row>
        <row r="1004">
          <cell r="A1004" t="str">
            <v>.3</v>
          </cell>
          <cell r="B1004" t="str">
            <v>Estimativa</v>
          </cell>
          <cell r="C1004" t="str">
            <v>Apoios suportes e fixações - 10% do total</v>
          </cell>
          <cell r="D1004" t="str">
            <v>un</v>
          </cell>
          <cell r="E1004">
            <v>0.1</v>
          </cell>
          <cell r="F1004">
            <v>163.82</v>
          </cell>
          <cell r="G1004">
            <v>16.38</v>
          </cell>
        </row>
        <row r="1005">
          <cell r="A1005"/>
          <cell r="B1005"/>
          <cell r="C1005"/>
          <cell r="D1005"/>
          <cell r="E1005"/>
          <cell r="F1005"/>
          <cell r="G1005"/>
        </row>
        <row r="1006">
          <cell r="A1006"/>
          <cell r="B1006"/>
          <cell r="C1006"/>
          <cell r="D1006"/>
          <cell r="E1006"/>
          <cell r="F1006"/>
          <cell r="G1006"/>
        </row>
        <row r="1007">
          <cell r="A1007" t="str">
            <v>Composição 0206</v>
          </cell>
          <cell r="B1007" t="str">
            <v>Comp. 04283/ORSE com insumos Sinapi</v>
          </cell>
          <cell r="C1007" t="str">
            <v>Grelha Ralo tipo Hemisférico (Abacaxi) em ferro fundido Ø 100 mm</v>
          </cell>
          <cell r="D1007" t="str">
            <v>un</v>
          </cell>
          <cell r="E1007">
            <v>1</v>
          </cell>
          <cell r="F1007"/>
          <cell r="G1007">
            <v>43.67</v>
          </cell>
        </row>
        <row r="1008">
          <cell r="A1008" t="str">
            <v>.1</v>
          </cell>
          <cell r="B1008" t="str">
            <v>Ins Sinapi 11708</v>
          </cell>
          <cell r="C1008" t="str">
            <v>Ralo fofo semiesférico, 100 mm, para lajes/ calhas</v>
          </cell>
          <cell r="D1008" t="str">
            <v>un</v>
          </cell>
          <cell r="E1008">
            <v>1</v>
          </cell>
          <cell r="F1008">
            <v>24.4</v>
          </cell>
          <cell r="G1008">
            <v>24.4</v>
          </cell>
        </row>
        <row r="1009">
          <cell r="A1009" t="str">
            <v>.2</v>
          </cell>
          <cell r="B1009" t="str">
            <v>Sinapi 88267</v>
          </cell>
          <cell r="C1009" t="str">
            <v>Encanador ou bombeiro hidráulico com encargos complementares</v>
          </cell>
          <cell r="D1009" t="str">
            <v>h</v>
          </cell>
          <cell r="E1009">
            <v>0.5</v>
          </cell>
          <cell r="F1009">
            <v>23.11</v>
          </cell>
          <cell r="G1009">
            <v>11.56</v>
          </cell>
        </row>
        <row r="1010">
          <cell r="A1010" t="str">
            <v>.3</v>
          </cell>
          <cell r="B1010" t="str">
            <v>Sinapi 88316</v>
          </cell>
          <cell r="C1010" t="str">
            <v>Servente com encargos complementares</v>
          </cell>
          <cell r="D1010" t="str">
            <v>h</v>
          </cell>
          <cell r="E1010">
            <v>0.5</v>
          </cell>
          <cell r="F1010">
            <v>15.42</v>
          </cell>
          <cell r="G1010">
            <v>7.71</v>
          </cell>
        </row>
        <row r="1011">
          <cell r="A1011"/>
          <cell r="B1011"/>
          <cell r="C1011"/>
          <cell r="D1011"/>
          <cell r="E1011"/>
          <cell r="F1011"/>
          <cell r="G1011"/>
        </row>
        <row r="1012">
          <cell r="A1012"/>
          <cell r="B1012"/>
          <cell r="C1012"/>
          <cell r="D1012"/>
          <cell r="E1012"/>
          <cell r="F1012"/>
          <cell r="G1012"/>
        </row>
        <row r="1013">
          <cell r="A1013" t="str">
            <v>Composição 0207</v>
          </cell>
          <cell r="B1013" t="str">
            <v xml:space="preserve">Composições Sinapi </v>
          </cell>
          <cell r="C1013" t="str">
            <v>Caixa de Inspeção executada em alvenaria de blocos ou tijolos maciços, emboçada e impermeabilizada internamente, dimensões úteis internas 600x600mm, profundidade conforme projeto, com tampa de concreto armado.</v>
          </cell>
          <cell r="D1013" t="str">
            <v>un</v>
          </cell>
          <cell r="E1013">
            <v>1</v>
          </cell>
          <cell r="F1013"/>
          <cell r="G1013">
            <v>544.38</v>
          </cell>
        </row>
        <row r="1014">
          <cell r="A1014" t="str">
            <v>.1</v>
          </cell>
          <cell r="B1014" t="str">
            <v>Sinapi 96624</v>
          </cell>
          <cell r="C1014" t="str">
            <v>Lastro com material granular (pedra britada n.2), aplicado em pisos ou lajes sobre solo, espessura de *10 cm*</v>
          </cell>
          <cell r="D1014" t="str">
            <v>m3</v>
          </cell>
          <cell r="E1014">
            <v>0.14399999999999999</v>
          </cell>
          <cell r="F1014">
            <v>178.93</v>
          </cell>
          <cell r="G1014">
            <v>25.77</v>
          </cell>
        </row>
        <row r="1015">
          <cell r="A1015" t="str">
            <v>.2</v>
          </cell>
          <cell r="B1015" t="str">
            <v>Sinapi 96620</v>
          </cell>
          <cell r="C1015" t="str">
            <v>Lastro de concreto magro, aplicado em pisos, lajes sobre solo ou radiers</v>
          </cell>
          <cell r="D1015" t="str">
            <v>m3</v>
          </cell>
          <cell r="E1015">
            <v>0.121</v>
          </cell>
          <cell r="F1015">
            <v>609.85</v>
          </cell>
          <cell r="G1015">
            <v>73.790000000000006</v>
          </cell>
        </row>
        <row r="1016">
          <cell r="A1016" t="str">
            <v>.3</v>
          </cell>
          <cell r="B1016" t="str">
            <v>Sinapi 103343</v>
          </cell>
          <cell r="C1016" t="str">
            <v>Alvenaria de vedação de blocos vazados de concreto de 14x19x29 cm (espessura 14 cm) e argamassa de assentamento com preparo manual</v>
          </cell>
          <cell r="D1016" t="str">
            <v>m2</v>
          </cell>
          <cell r="E1016">
            <v>2.4</v>
          </cell>
          <cell r="F1016">
            <v>99.76</v>
          </cell>
          <cell r="G1016">
            <v>239.42</v>
          </cell>
        </row>
        <row r="1017">
          <cell r="A1017" t="str">
            <v>.4</v>
          </cell>
          <cell r="B1017" t="str">
            <v>Sinapi 98561</v>
          </cell>
          <cell r="C1017" t="str">
            <v>Impermeabilização de paredes com argamassa de cimento e areia, com aditivo impermeabilizante, e = 2cm</v>
          </cell>
          <cell r="D1017" t="str">
            <v>m2</v>
          </cell>
          <cell r="E1017">
            <v>2.4</v>
          </cell>
          <cell r="F1017">
            <v>39.33</v>
          </cell>
          <cell r="G1017">
            <v>94.39</v>
          </cell>
        </row>
        <row r="1018">
          <cell r="A1018" t="str">
            <v>.5</v>
          </cell>
          <cell r="B1018" t="str">
            <v>Sinapi 98560</v>
          </cell>
          <cell r="C1018" t="str">
            <v>Impermeabilização de piso com argamassa de cimento e areia, com aditivo impermeabilizante, e = 2cm</v>
          </cell>
          <cell r="D1018" t="str">
            <v>m2</v>
          </cell>
          <cell r="E1018">
            <v>0.36</v>
          </cell>
          <cell r="F1018">
            <v>44.88</v>
          </cell>
          <cell r="G1018">
            <v>16.16</v>
          </cell>
        </row>
        <row r="1019">
          <cell r="A1019" t="str">
            <v>.6</v>
          </cell>
          <cell r="B1019" t="str">
            <v>Sinapi 97734</v>
          </cell>
          <cell r="C1019" t="str">
            <v>Peça retangular pré-moldada, volume de concreto de 10 a 30 litros, taxa de aço aproximada de 30kg/m³ (tampão de concreto armado)</v>
          </cell>
          <cell r="D1019" t="str">
            <v>m3</v>
          </cell>
          <cell r="E1019">
            <v>3.5999999999999997E-2</v>
          </cell>
          <cell r="F1019">
            <v>2634.63</v>
          </cell>
          <cell r="G1019">
            <v>94.85</v>
          </cell>
        </row>
        <row r="1020">
          <cell r="A1020"/>
          <cell r="B1020"/>
          <cell r="C1020"/>
          <cell r="D1020"/>
          <cell r="E1020"/>
          <cell r="F1020"/>
          <cell r="G1020"/>
        </row>
        <row r="1021">
          <cell r="A1021"/>
          <cell r="B1021"/>
          <cell r="C1021"/>
          <cell r="D1021"/>
          <cell r="E1021"/>
          <cell r="F1021"/>
          <cell r="G1021"/>
        </row>
        <row r="1022">
          <cell r="A1022" t="str">
            <v>Composição 0208</v>
          </cell>
          <cell r="B1022" t="str">
            <v>Comp. Sinapi 89491 adaptada para a caixa</v>
          </cell>
          <cell r="C1022" t="str">
            <v>Caixa sifonada pequena Ø 300mm (CSP) com tampão circular de ferro fundido.</v>
          </cell>
          <cell r="D1022" t="str">
            <v>un</v>
          </cell>
          <cell r="E1022">
            <v>1</v>
          </cell>
          <cell r="F1022"/>
          <cell r="G1022">
            <v>422.86</v>
          </cell>
        </row>
        <row r="1023">
          <cell r="A1023" t="str">
            <v>.1</v>
          </cell>
          <cell r="B1023" t="str">
            <v>Ins Sinapi 122</v>
          </cell>
          <cell r="C1023" t="str">
            <v>Adesivo plastico para PVC, frasco com *850* gr</v>
          </cell>
          <cell r="D1023" t="str">
            <v>un</v>
          </cell>
          <cell r="E1023">
            <v>6.6799999999999998E-2</v>
          </cell>
          <cell r="F1023">
            <v>59.63</v>
          </cell>
          <cell r="G1023">
            <v>3.98</v>
          </cell>
        </row>
        <row r="1024">
          <cell r="A1024" t="str">
            <v>.2</v>
          </cell>
          <cell r="B1024" t="str">
            <v>Ins Sinapi 298</v>
          </cell>
          <cell r="C1024" t="str">
            <v>Anel borracha, dn 75 mm, para tubo serie reforcada esgoto predial</v>
          </cell>
          <cell r="D1024" t="str">
            <v>un</v>
          </cell>
          <cell r="E1024">
            <v>1</v>
          </cell>
          <cell r="F1024">
            <v>2.7</v>
          </cell>
          <cell r="G1024">
            <v>2.7</v>
          </cell>
        </row>
        <row r="1025">
          <cell r="A1025" t="str">
            <v>.3</v>
          </cell>
          <cell r="B1025" t="str">
            <v>Proposta</v>
          </cell>
          <cell r="C1025" t="str">
            <v>Corpo Caixa De Gordura 300mm Amanco, Tigre ou equivalente técnico</v>
          </cell>
          <cell r="D1025" t="str">
            <v>un</v>
          </cell>
          <cell r="E1025">
            <v>1</v>
          </cell>
          <cell r="F1025">
            <v>211.63</v>
          </cell>
          <cell r="G1025">
            <v>211.63</v>
          </cell>
        </row>
        <row r="1026">
          <cell r="A1026" t="str">
            <v>.4</v>
          </cell>
          <cell r="B1026" t="str">
            <v>Ins Sinapi 20078</v>
          </cell>
          <cell r="C1026" t="str">
            <v>Pasta lubrificante para tubos e conexoes com junta elastica, embalagem de *400* gr (uso em PVC, aco, polietileno e outros)</v>
          </cell>
          <cell r="D1026" t="str">
            <v>un</v>
          </cell>
          <cell r="E1026">
            <v>0.03</v>
          </cell>
          <cell r="F1026">
            <v>24.61</v>
          </cell>
          <cell r="G1026">
            <v>0.74</v>
          </cell>
        </row>
        <row r="1027">
          <cell r="A1027" t="str">
            <v>.5</v>
          </cell>
          <cell r="B1027" t="str">
            <v>Ins Sinapi 20083</v>
          </cell>
          <cell r="C1027" t="str">
            <v>Solucao preparadora / limpadora para PVC, frasco com 1000 cm3</v>
          </cell>
          <cell r="D1027" t="str">
            <v>un</v>
          </cell>
          <cell r="E1027">
            <v>0.104</v>
          </cell>
          <cell r="F1027">
            <v>67.56</v>
          </cell>
          <cell r="G1027">
            <v>7.03</v>
          </cell>
        </row>
        <row r="1028">
          <cell r="A1028" t="str">
            <v>.6</v>
          </cell>
          <cell r="B1028" t="str">
            <v>Ins Sinapi 38383</v>
          </cell>
          <cell r="C1028" t="str">
            <v>Lixa d'agua em folha, grao 100</v>
          </cell>
          <cell r="D1028" t="str">
            <v>un</v>
          </cell>
          <cell r="E1028">
            <v>1.04E-2</v>
          </cell>
          <cell r="F1028">
            <v>3.03</v>
          </cell>
          <cell r="G1028">
            <v>0.03</v>
          </cell>
        </row>
        <row r="1029">
          <cell r="A1029" t="str">
            <v>.7</v>
          </cell>
          <cell r="B1029" t="str">
            <v>Sinapi 88248</v>
          </cell>
          <cell r="C1029" t="str">
            <v>Auxiliar de encanador ou bombeiro hidráulico com encargos complementares</v>
          </cell>
          <cell r="D1029" t="str">
            <v>h</v>
          </cell>
          <cell r="E1029">
            <v>0.33700000000000002</v>
          </cell>
          <cell r="F1029">
            <v>17.440000000000001</v>
          </cell>
          <cell r="G1029">
            <v>5.88</v>
          </cell>
        </row>
        <row r="1030">
          <cell r="A1030" t="str">
            <v>.8</v>
          </cell>
          <cell r="B1030" t="str">
            <v>Sinapi 88267</v>
          </cell>
          <cell r="C1030" t="str">
            <v>Encanador ou bombeiro hidráulico com encargos complementares</v>
          </cell>
          <cell r="D1030" t="str">
            <v>h</v>
          </cell>
          <cell r="E1030">
            <v>0.33700000000000002</v>
          </cell>
          <cell r="F1030">
            <v>23.11</v>
          </cell>
          <cell r="G1030">
            <v>7.79</v>
          </cell>
        </row>
        <row r="1031">
          <cell r="A1031" t="str">
            <v>.9</v>
          </cell>
          <cell r="B1031" t="str">
            <v>Proposta</v>
          </cell>
          <cell r="C1031" t="str">
            <v>Tampa Tampão de Chão T30 Articulado de Ferro Fundido 30cm</v>
          </cell>
          <cell r="D1031" t="str">
            <v>un</v>
          </cell>
          <cell r="E1031">
            <v>1</v>
          </cell>
          <cell r="F1031">
            <v>166.15</v>
          </cell>
          <cell r="G1031">
            <v>166.15</v>
          </cell>
        </row>
        <row r="1032">
          <cell r="A1032" t="str">
            <v>.10</v>
          </cell>
          <cell r="B1032" t="str">
            <v>Sinapi 88309</v>
          </cell>
          <cell r="C1032" t="str">
            <v>Pedreiro com encargos complementares</v>
          </cell>
          <cell r="D1032" t="str">
            <v>h</v>
          </cell>
          <cell r="E1032">
            <v>0.5</v>
          </cell>
          <cell r="F1032">
            <v>21.51</v>
          </cell>
          <cell r="G1032">
            <v>10.76</v>
          </cell>
        </row>
        <row r="1033">
          <cell r="A1033" t="str">
            <v>.11</v>
          </cell>
          <cell r="B1033" t="str">
            <v>Sinapi 88316</v>
          </cell>
          <cell r="C1033" t="str">
            <v>Servente com encargos complementares</v>
          </cell>
          <cell r="D1033" t="str">
            <v>h</v>
          </cell>
          <cell r="E1033">
            <v>0.4</v>
          </cell>
          <cell r="F1033">
            <v>15.42</v>
          </cell>
          <cell r="G1033">
            <v>6.17</v>
          </cell>
        </row>
        <row r="1034">
          <cell r="A1034"/>
          <cell r="B1034"/>
          <cell r="C1034"/>
          <cell r="D1034"/>
          <cell r="E1034"/>
          <cell r="F1034"/>
          <cell r="G1034"/>
        </row>
        <row r="1035">
          <cell r="A1035"/>
          <cell r="B1035"/>
          <cell r="C1035"/>
          <cell r="D1035"/>
          <cell r="E1035"/>
          <cell r="F1035"/>
          <cell r="G1035"/>
        </row>
        <row r="1036">
          <cell r="A1036" t="str">
            <v>Composição 0209</v>
          </cell>
          <cell r="B1036" t="str">
            <v xml:space="preserve">Composições Sinapi </v>
          </cell>
          <cell r="C1036" t="str">
            <v>Ligação a rede pública de esgoto sanitário incluindo trâmites junto a concessionária local e obtenção das licenças exigíveis</v>
          </cell>
          <cell r="D1036" t="str">
            <v>un</v>
          </cell>
          <cell r="E1036">
            <v>1</v>
          </cell>
          <cell r="F1036"/>
          <cell r="G1036">
            <v>2826.26</v>
          </cell>
        </row>
        <row r="1037">
          <cell r="A1037" t="str">
            <v>.1</v>
          </cell>
          <cell r="B1037" t="str">
            <v>Sinapi 93358</v>
          </cell>
          <cell r="C1037" t="str">
            <v>Escavação manual de vala com profundidade menor ou igual a 1,30 m</v>
          </cell>
          <cell r="D1037" t="str">
            <v>m3</v>
          </cell>
          <cell r="E1037">
            <v>5.76</v>
          </cell>
          <cell r="F1037">
            <v>61</v>
          </cell>
          <cell r="G1037">
            <v>351.36</v>
          </cell>
        </row>
        <row r="1038">
          <cell r="A1038" t="str">
            <v>.2</v>
          </cell>
          <cell r="B1038" t="str">
            <v>Sinapi 101616</v>
          </cell>
          <cell r="C1038" t="str">
            <v>Preparo de fundo de vala com largura menor que 1,5 m (acerto do solo natural)</v>
          </cell>
          <cell r="D1038" t="str">
            <v>m2</v>
          </cell>
          <cell r="E1038">
            <v>4.8</v>
          </cell>
          <cell r="F1038">
            <v>4.6900000000000004</v>
          </cell>
          <cell r="G1038">
            <v>22.51</v>
          </cell>
        </row>
        <row r="1039">
          <cell r="A1039" t="str">
            <v>.3</v>
          </cell>
          <cell r="B1039" t="str">
            <v>Sinapi 104166</v>
          </cell>
          <cell r="C1039" t="str">
            <v>Tubo PVC, série R, água pluvial, DN 150 mm, fornecido e instalado em ramal de encaminhamento</v>
          </cell>
          <cell r="D1039" t="str">
            <v>m</v>
          </cell>
          <cell r="E1039">
            <v>6</v>
          </cell>
          <cell r="F1039">
            <v>105.48</v>
          </cell>
          <cell r="G1039">
            <v>632.88</v>
          </cell>
        </row>
        <row r="1040">
          <cell r="A1040" t="str">
            <v>.6</v>
          </cell>
          <cell r="B1040" t="str">
            <v>Sinapi 90441</v>
          </cell>
          <cell r="C1040" t="str">
            <v>Furo em concreto para diâmetros maiores que 75 mm</v>
          </cell>
          <cell r="D1040" t="str">
            <v>un</v>
          </cell>
          <cell r="E1040">
            <v>1</v>
          </cell>
          <cell r="F1040">
            <v>107.73</v>
          </cell>
          <cell r="G1040">
            <v>107.73</v>
          </cell>
        </row>
        <row r="1041">
          <cell r="A1041" t="str">
            <v>.7</v>
          </cell>
          <cell r="B1041" t="str">
            <v>Sinapi 91192</v>
          </cell>
          <cell r="C1041" t="str">
            <v>Chumbamento pontual em passagem de tubo com diâmetro maior que 75 mm</v>
          </cell>
          <cell r="D1041" t="str">
            <v>un</v>
          </cell>
          <cell r="E1041">
            <v>1</v>
          </cell>
          <cell r="F1041">
            <v>5.41</v>
          </cell>
          <cell r="G1041">
            <v>5.41</v>
          </cell>
        </row>
        <row r="1042">
          <cell r="A1042" t="str">
            <v>.8</v>
          </cell>
          <cell r="B1042" t="str">
            <v>Sinapi 96622</v>
          </cell>
          <cell r="C1042" t="str">
            <v>Lastro com material granular, aplicado em pisos ou lajes sobre solo, espessura de *5 cm*</v>
          </cell>
          <cell r="D1042" t="str">
            <v>m3</v>
          </cell>
          <cell r="E1042">
            <v>0.96</v>
          </cell>
          <cell r="F1042">
            <v>183.74</v>
          </cell>
          <cell r="G1042">
            <v>176.39</v>
          </cell>
        </row>
        <row r="1043">
          <cell r="A1043" t="str">
            <v>.9</v>
          </cell>
          <cell r="B1043" t="str">
            <v>Sinapi 96995</v>
          </cell>
          <cell r="C1043" t="str">
            <v>Reaterro manual apiloado com soquete</v>
          </cell>
          <cell r="D1043" t="str">
            <v>m3</v>
          </cell>
          <cell r="E1043">
            <v>4.8</v>
          </cell>
          <cell r="F1043">
            <v>36.979999999999997</v>
          </cell>
          <cell r="G1043">
            <v>177.5</v>
          </cell>
        </row>
        <row r="1044">
          <cell r="A1044" t="str">
            <v>.10</v>
          </cell>
          <cell r="B1044" t="str">
            <v>Sinapi 91678</v>
          </cell>
          <cell r="C1044" t="str">
            <v>Engenheiro sanitarista com encargos complementares (legalização da rede)</v>
          </cell>
          <cell r="D1044" t="str">
            <v>h</v>
          </cell>
          <cell r="E1044">
            <v>8</v>
          </cell>
          <cell r="F1044">
            <v>169.06</v>
          </cell>
          <cell r="G1044">
            <v>1352.48</v>
          </cell>
        </row>
        <row r="1045">
          <cell r="A1045"/>
          <cell r="B1045"/>
          <cell r="C1045"/>
          <cell r="D1045"/>
          <cell r="E1045"/>
          <cell r="F1045"/>
          <cell r="G1045"/>
        </row>
        <row r="1046">
          <cell r="A1046"/>
          <cell r="B1046"/>
          <cell r="C1046"/>
          <cell r="D1046"/>
          <cell r="E1046"/>
          <cell r="F1046"/>
          <cell r="G1046"/>
        </row>
        <row r="1047">
          <cell r="A1047" t="str">
            <v>Composição 0210</v>
          </cell>
          <cell r="B1047" t="str">
            <v xml:space="preserve">Composições Sinapi </v>
          </cell>
          <cell r="C1047" t="str">
            <v>Ligação a rede pública de drenagem incluindo trâmites junto a concessionária local e obtenção das licenças exigíveis</v>
          </cell>
          <cell r="D1047" t="str">
            <v>un</v>
          </cell>
          <cell r="E1047">
            <v>1</v>
          </cell>
          <cell r="F1047"/>
          <cell r="G1047">
            <v>10879.470000000001</v>
          </cell>
        </row>
        <row r="1048">
          <cell r="A1048" t="str">
            <v>.1</v>
          </cell>
          <cell r="B1048" t="str">
            <v>Sinapi 93358</v>
          </cell>
          <cell r="C1048" t="str">
            <v>Escavação manual de vala com profundidade menor ou igual a 1,30 m</v>
          </cell>
          <cell r="D1048" t="str">
            <v>m3</v>
          </cell>
          <cell r="E1048">
            <v>23.04</v>
          </cell>
          <cell r="F1048">
            <v>61</v>
          </cell>
          <cell r="G1048">
            <v>1405.44</v>
          </cell>
        </row>
        <row r="1049">
          <cell r="A1049" t="str">
            <v>.2</v>
          </cell>
          <cell r="B1049" t="str">
            <v>Sinapi 101616</v>
          </cell>
          <cell r="C1049" t="str">
            <v>Preparo de fundo de vala com largura menor que 1,5 m (acerto do solo natural)</v>
          </cell>
          <cell r="D1049" t="str">
            <v>m2</v>
          </cell>
          <cell r="E1049">
            <v>19.2</v>
          </cell>
          <cell r="F1049">
            <v>4.6900000000000004</v>
          </cell>
          <cell r="G1049">
            <v>90.05</v>
          </cell>
        </row>
        <row r="1050">
          <cell r="A1050" t="str">
            <v>.3</v>
          </cell>
          <cell r="B1050" t="str">
            <v>Sinapi 104166</v>
          </cell>
          <cell r="C1050" t="str">
            <v>Tubo PVC, série R, água pluvial, DN 150 mm, fornecido e instalado em ramal de encaminhamento</v>
          </cell>
          <cell r="D1050" t="str">
            <v>m</v>
          </cell>
          <cell r="E1050">
            <v>24</v>
          </cell>
          <cell r="F1050">
            <v>105.48</v>
          </cell>
          <cell r="G1050">
            <v>2531.52</v>
          </cell>
        </row>
        <row r="1051">
          <cell r="A1051" t="str">
            <v>.4</v>
          </cell>
          <cell r="B1051" t="str">
            <v>Sinapi 104172</v>
          </cell>
          <cell r="C1051" t="str">
            <v>Tê de inspeção, pvc, serie r, água pluvial, dn 150 mm, junta elástica, fornecido e instalado em ramal de encaminhamento</v>
          </cell>
          <cell r="D1051" t="str">
            <v>un</v>
          </cell>
          <cell r="E1051">
            <v>4</v>
          </cell>
          <cell r="F1051">
            <v>345.72</v>
          </cell>
          <cell r="G1051">
            <v>1382.88</v>
          </cell>
        </row>
        <row r="1052">
          <cell r="A1052" t="str">
            <v>.5</v>
          </cell>
          <cell r="B1052" t="str">
            <v>Sinapi 104169</v>
          </cell>
          <cell r="C1052" t="str">
            <v>Curva 87 graus e 30 minutos, pvc, serie r, água pluvial, dn 150 mm, junta elástica, fornecido e instalado em ramal de encaminhamento</v>
          </cell>
          <cell r="D1052" t="str">
            <v>un</v>
          </cell>
          <cell r="E1052">
            <v>4</v>
          </cell>
          <cell r="F1052">
            <v>224.12</v>
          </cell>
          <cell r="G1052">
            <v>896.48</v>
          </cell>
        </row>
        <row r="1053">
          <cell r="A1053" t="str">
            <v>.6</v>
          </cell>
          <cell r="B1053" t="str">
            <v>Sinapi 90441</v>
          </cell>
          <cell r="C1053" t="str">
            <v>Furo em concreto para diâmetros maiores que 75 mm</v>
          </cell>
          <cell r="D1053" t="str">
            <v>un</v>
          </cell>
          <cell r="E1053">
            <v>4</v>
          </cell>
          <cell r="F1053">
            <v>107.73</v>
          </cell>
          <cell r="G1053">
            <v>430.92</v>
          </cell>
        </row>
        <row r="1054">
          <cell r="A1054" t="str">
            <v>.7</v>
          </cell>
          <cell r="B1054" t="str">
            <v>Sinapi 91192</v>
          </cell>
          <cell r="C1054" t="str">
            <v>Chumbamento pontual em passagem de tubo com diâmetro maior que 75 mm</v>
          </cell>
          <cell r="D1054" t="str">
            <v>un</v>
          </cell>
          <cell r="E1054">
            <v>4</v>
          </cell>
          <cell r="F1054">
            <v>5.41</v>
          </cell>
          <cell r="G1054">
            <v>21.64</v>
          </cell>
        </row>
        <row r="1055">
          <cell r="A1055" t="str">
            <v>.8</v>
          </cell>
          <cell r="B1055" t="str">
            <v>Sinapi 96622</v>
          </cell>
          <cell r="C1055" t="str">
            <v>Lastro com material granular, aplicado em pisos ou lajes sobre solo, espessura de *5 cm*</v>
          </cell>
          <cell r="D1055" t="str">
            <v>m3</v>
          </cell>
          <cell r="E1055">
            <v>3.84</v>
          </cell>
          <cell r="F1055">
            <v>183.74</v>
          </cell>
          <cell r="G1055">
            <v>705.56</v>
          </cell>
        </row>
        <row r="1056">
          <cell r="A1056" t="str">
            <v>.9</v>
          </cell>
          <cell r="B1056" t="str">
            <v>Sinapi 96995</v>
          </cell>
          <cell r="C1056" t="str">
            <v>Reaterro manual apiloado com soquete</v>
          </cell>
          <cell r="D1056" t="str">
            <v>m3</v>
          </cell>
          <cell r="E1056">
            <v>19.2</v>
          </cell>
          <cell r="F1056">
            <v>36.979999999999997</v>
          </cell>
          <cell r="G1056">
            <v>710.02</v>
          </cell>
        </row>
        <row r="1057">
          <cell r="A1057" t="str">
            <v>.10</v>
          </cell>
          <cell r="B1057" t="str">
            <v>Sinapi 91678</v>
          </cell>
          <cell r="C1057" t="str">
            <v>Engenheiro sanitarista com encargos complementares (legalização da rede)</v>
          </cell>
          <cell r="D1057" t="str">
            <v>h</v>
          </cell>
          <cell r="E1057">
            <v>16</v>
          </cell>
          <cell r="F1057">
            <v>169.06</v>
          </cell>
          <cell r="G1057">
            <v>2704.96</v>
          </cell>
        </row>
        <row r="1058">
          <cell r="A1058"/>
          <cell r="B1058"/>
          <cell r="C1058"/>
          <cell r="D1058"/>
          <cell r="E1058"/>
          <cell r="F1058"/>
          <cell r="G1058"/>
        </row>
        <row r="1059">
          <cell r="A1059"/>
          <cell r="B1059"/>
          <cell r="C1059"/>
          <cell r="D1059"/>
          <cell r="E1059"/>
          <cell r="F1059"/>
          <cell r="G1059"/>
        </row>
        <row r="1060">
          <cell r="A1060"/>
          <cell r="B1060"/>
          <cell r="C1060" t="str">
            <v>Instalações Hidráulicas</v>
          </cell>
          <cell r="D1060"/>
          <cell r="E1060"/>
          <cell r="F1060"/>
          <cell r="G1060"/>
        </row>
        <row r="1061">
          <cell r="A1061" t="str">
            <v>Composição 0301</v>
          </cell>
          <cell r="B1061" t="str">
            <v>Composições Sinapi</v>
          </cell>
          <cell r="C1061" t="str">
            <v>Tubo PVC rígido, soldável (marrom), incluindo todos os produtos necessários a instalação, tais como: solução limpadora, lixa e adesivo. Ø 25 mm</v>
          </cell>
          <cell r="D1061" t="str">
            <v>m</v>
          </cell>
          <cell r="E1061">
            <v>1</v>
          </cell>
          <cell r="F1061"/>
          <cell r="G1061">
            <v>16.86</v>
          </cell>
        </row>
        <row r="1062">
          <cell r="A1062" t="str">
            <v>.1</v>
          </cell>
          <cell r="B1062" t="str">
            <v>Sinapi 89402</v>
          </cell>
          <cell r="C1062" t="str">
            <v xml:space="preserve">Tubo, PVC, soldável, dn 25mm, instalado em ramal de distribuição de água - fornecimento e instalação. </v>
          </cell>
          <cell r="D1062" t="str">
            <v>m</v>
          </cell>
          <cell r="E1062">
            <v>1</v>
          </cell>
          <cell r="F1062">
            <v>11.59</v>
          </cell>
          <cell r="G1062">
            <v>11.59</v>
          </cell>
        </row>
        <row r="1063">
          <cell r="A1063" t="str">
            <v>.2</v>
          </cell>
          <cell r="B1063" t="str">
            <v>Sinapi 89364</v>
          </cell>
          <cell r="C1063" t="str">
            <v>Curva 90 graus, PVC, soldável, dn 25mm, instalado em ramal ou sub-ramal de água - fornecimento e instalação</v>
          </cell>
          <cell r="D1063" t="str">
            <v>un</v>
          </cell>
          <cell r="E1063">
            <v>0.35</v>
          </cell>
          <cell r="F1063">
            <v>10.69</v>
          </cell>
          <cell r="G1063">
            <v>3.74</v>
          </cell>
        </row>
        <row r="1064">
          <cell r="A1064" t="str">
            <v>.3</v>
          </cell>
          <cell r="B1064" t="str">
            <v>Estimativa</v>
          </cell>
          <cell r="C1064" t="str">
            <v>Apoios, suportes e fixações - 10% do conjunto</v>
          </cell>
          <cell r="D1064" t="str">
            <v>un</v>
          </cell>
          <cell r="E1064">
            <v>0.1</v>
          </cell>
          <cell r="F1064">
            <v>15.33</v>
          </cell>
          <cell r="G1064">
            <v>1.53</v>
          </cell>
        </row>
        <row r="1065">
          <cell r="A1065"/>
          <cell r="B1065"/>
          <cell r="C1065"/>
          <cell r="D1065"/>
          <cell r="E1065"/>
          <cell r="F1065"/>
          <cell r="G1065"/>
        </row>
        <row r="1066">
          <cell r="A1066"/>
          <cell r="B1066"/>
          <cell r="C1066"/>
          <cell r="D1066"/>
          <cell r="E1066"/>
          <cell r="F1066"/>
          <cell r="G1066"/>
        </row>
        <row r="1067">
          <cell r="A1067" t="str">
            <v>Composição 0302</v>
          </cell>
          <cell r="B1067" t="str">
            <v>Composições Sinapi</v>
          </cell>
          <cell r="C1067" t="str">
            <v>Tubo PVC rígido, soldável (marrom), incluindo todos os produtos necessários a instalação, tais como: solução limpadora, lixa e adesivo. Ø 32 mm</v>
          </cell>
          <cell r="D1067" t="str">
            <v>m</v>
          </cell>
          <cell r="E1067">
            <v>1</v>
          </cell>
          <cell r="F1067"/>
          <cell r="G1067">
            <v>20.39</v>
          </cell>
        </row>
        <row r="1068">
          <cell r="A1068" t="str">
            <v>.1</v>
          </cell>
          <cell r="B1068" t="str">
            <v>Sinapi 89403</v>
          </cell>
          <cell r="C1068" t="str">
            <v>Tubo, PVC, soldável, dn 32mm, instalado em ramal de distribuição de água - fornecimento e instalação</v>
          </cell>
          <cell r="D1068" t="str">
            <v>m</v>
          </cell>
          <cell r="E1068">
            <v>1</v>
          </cell>
          <cell r="F1068">
            <v>12.85</v>
          </cell>
          <cell r="G1068">
            <v>12.85</v>
          </cell>
        </row>
        <row r="1069">
          <cell r="A1069" t="str">
            <v>.2</v>
          </cell>
          <cell r="B1069" t="str">
            <v>Sinapi 89369</v>
          </cell>
          <cell r="C1069" t="str">
            <v>Curva 90 graus, PVC, soldável, dn 32mm, instalado em ramal ou sub-ramal de água - fornecimento e instalação</v>
          </cell>
          <cell r="D1069" t="str">
            <v>un</v>
          </cell>
          <cell r="E1069">
            <v>0.35</v>
          </cell>
          <cell r="F1069">
            <v>16.27</v>
          </cell>
          <cell r="G1069">
            <v>5.69</v>
          </cell>
        </row>
        <row r="1070">
          <cell r="A1070" t="str">
            <v>.3</v>
          </cell>
          <cell r="B1070" t="str">
            <v>Estimativa</v>
          </cell>
          <cell r="C1070" t="str">
            <v>Apoios, suportes e fixações - 10% do conjunto</v>
          </cell>
          <cell r="D1070" t="str">
            <v>un</v>
          </cell>
          <cell r="E1070">
            <v>0.1</v>
          </cell>
          <cell r="F1070">
            <v>18.54</v>
          </cell>
          <cell r="G1070">
            <v>1.85</v>
          </cell>
        </row>
        <row r="1071">
          <cell r="A1071"/>
          <cell r="B1071"/>
          <cell r="C1071"/>
          <cell r="D1071"/>
          <cell r="E1071"/>
          <cell r="F1071"/>
          <cell r="G1071"/>
        </row>
        <row r="1072">
          <cell r="A1072"/>
          <cell r="B1072"/>
          <cell r="C1072"/>
          <cell r="D1072"/>
          <cell r="E1072"/>
          <cell r="F1072"/>
          <cell r="G1072"/>
        </row>
        <row r="1073">
          <cell r="A1073" t="str">
            <v>Composição 0303</v>
          </cell>
          <cell r="B1073" t="str">
            <v>Composições Sinapi</v>
          </cell>
          <cell r="C1073" t="str">
            <v>Tubo PVC rígido, soldável (marrom), incluindo todos os produtos necessários a instalação, tais como: solução limpadora, lixa e adesivo. Ø 50 mm</v>
          </cell>
          <cell r="D1073" t="str">
            <v>m</v>
          </cell>
          <cell r="E1073">
            <v>1</v>
          </cell>
          <cell r="F1073"/>
          <cell r="G1073">
            <v>29.939999999999998</v>
          </cell>
        </row>
        <row r="1074">
          <cell r="A1074" t="str">
            <v>.1</v>
          </cell>
          <cell r="B1074" t="str">
            <v>Sinapi 89449</v>
          </cell>
          <cell r="C1074" t="str">
            <v>Tubo, PVC, soldável, dn 50mm, instalado em prumada de água - fornecimento e instalação.</v>
          </cell>
          <cell r="D1074" t="str">
            <v>m</v>
          </cell>
          <cell r="E1074">
            <v>1</v>
          </cell>
          <cell r="F1074">
            <v>18.559999999999999</v>
          </cell>
          <cell r="G1074">
            <v>18.559999999999999</v>
          </cell>
        </row>
        <row r="1075">
          <cell r="A1075" t="str">
            <v>.2</v>
          </cell>
          <cell r="B1075" t="str">
            <v>Sinapi 94679</v>
          </cell>
          <cell r="C1075" t="str">
            <v>Curva 90 graus, PVC, soldável, dn 50 mm, instalado em reservação de água de edificação que possua reservatório de fibra/fibrocimento fornecimento e instalação</v>
          </cell>
          <cell r="D1075" t="str">
            <v>un</v>
          </cell>
          <cell r="E1075">
            <v>0.35</v>
          </cell>
          <cell r="F1075">
            <v>24.74</v>
          </cell>
          <cell r="G1075">
            <v>8.66</v>
          </cell>
        </row>
        <row r="1076">
          <cell r="A1076" t="str">
            <v>.3</v>
          </cell>
          <cell r="B1076" t="str">
            <v>Estimativa</v>
          </cell>
          <cell r="C1076" t="str">
            <v>Apoios, suportes e fixações - 10% do conjunto</v>
          </cell>
          <cell r="D1076" t="str">
            <v>un</v>
          </cell>
          <cell r="E1076">
            <v>0.1</v>
          </cell>
          <cell r="F1076">
            <v>27.22</v>
          </cell>
          <cell r="G1076">
            <v>2.72</v>
          </cell>
        </row>
        <row r="1077">
          <cell r="A1077"/>
          <cell r="B1077"/>
          <cell r="C1077"/>
          <cell r="D1077"/>
          <cell r="E1077"/>
          <cell r="F1077"/>
          <cell r="G1077"/>
        </row>
        <row r="1078">
          <cell r="A1078"/>
          <cell r="B1078"/>
          <cell r="C1078"/>
          <cell r="D1078"/>
          <cell r="E1078"/>
          <cell r="F1078"/>
          <cell r="G1078"/>
        </row>
        <row r="1079">
          <cell r="A1079" t="str">
            <v>Composição 0304</v>
          </cell>
          <cell r="B1079" t="str">
            <v>Composições Sinapi</v>
          </cell>
          <cell r="C1079" t="str">
            <v>Tubo CPVC, soldável, incluindo todos os produtos necessários a instalação, tais como: solução limpadora, lixa e adesivo. Ø 22 mm</v>
          </cell>
          <cell r="D1079" t="str">
            <v>m</v>
          </cell>
          <cell r="E1079">
            <v>1</v>
          </cell>
          <cell r="F1079"/>
          <cell r="G1079">
            <v>39.130000000000003</v>
          </cell>
        </row>
        <row r="1080">
          <cell r="A1080" t="str">
            <v>.1</v>
          </cell>
          <cell r="B1080" t="str">
            <v>Sinapi 89634</v>
          </cell>
          <cell r="C1080" t="str">
            <v>Tubo, CPVC, soldável, dn 22mm, instalado em ramal ou sub-ramal de água - fornecimento e instalação</v>
          </cell>
          <cell r="D1080" t="str">
            <v>m</v>
          </cell>
          <cell r="E1080">
            <v>1</v>
          </cell>
          <cell r="F1080">
            <v>31.42</v>
          </cell>
          <cell r="G1080">
            <v>31.42</v>
          </cell>
        </row>
        <row r="1081">
          <cell r="A1081" t="str">
            <v>.2</v>
          </cell>
          <cell r="B1081" t="str">
            <v>Sinapi 89641</v>
          </cell>
          <cell r="C1081" t="str">
            <v>Joelho 90 graus, CPVC, soldável, dn 22mm, instalado em ramal ou sub-ramal de água - fornecimento e instalação</v>
          </cell>
          <cell r="D1081" t="str">
            <v>un</v>
          </cell>
          <cell r="E1081">
            <v>0.35</v>
          </cell>
          <cell r="F1081">
            <v>11.86</v>
          </cell>
          <cell r="G1081">
            <v>4.1500000000000004</v>
          </cell>
        </row>
        <row r="1082">
          <cell r="A1082" t="str">
            <v>.3</v>
          </cell>
          <cell r="B1082" t="str">
            <v>Estimativa</v>
          </cell>
          <cell r="C1082" t="str">
            <v>Apoios, suportes e fixações - 10% do conjunto</v>
          </cell>
          <cell r="D1082" t="str">
            <v>un</v>
          </cell>
          <cell r="E1082">
            <v>0.1</v>
          </cell>
          <cell r="F1082">
            <v>35.57</v>
          </cell>
          <cell r="G1082">
            <v>3.56</v>
          </cell>
        </row>
        <row r="1083">
          <cell r="A1083"/>
          <cell r="B1083"/>
          <cell r="C1083"/>
          <cell r="D1083"/>
          <cell r="E1083"/>
          <cell r="F1083"/>
          <cell r="G1083"/>
        </row>
        <row r="1084">
          <cell r="A1084"/>
          <cell r="B1084"/>
          <cell r="C1084"/>
          <cell r="D1084"/>
          <cell r="E1084"/>
          <cell r="F1084"/>
          <cell r="G1084"/>
        </row>
        <row r="1085">
          <cell r="A1085" t="str">
            <v>Composição 0305</v>
          </cell>
          <cell r="B1085" t="str">
            <v>Comp. Criada a partir do elemento</v>
          </cell>
          <cell r="C1085" t="str">
            <v>Caixa subterrânea em blocos de concreto 14x19x29cm com tampão articulado de ferro fundido com caixilho (Classe A-15)</v>
          </cell>
          <cell r="D1085" t="str">
            <v>un</v>
          </cell>
          <cell r="E1085">
            <v>1</v>
          </cell>
          <cell r="F1085"/>
          <cell r="G1085">
            <v>741.84</v>
          </cell>
        </row>
        <row r="1086">
          <cell r="A1086" t="str">
            <v>.1</v>
          </cell>
          <cell r="B1086" t="str">
            <v>Sinapi 96624</v>
          </cell>
          <cell r="C1086" t="str">
            <v>Lastro com material granular (pedra britada n.2), aplicado em pisos ou lajes sobre solo, espessura de *10 cm*</v>
          </cell>
          <cell r="D1086" t="str">
            <v>m3</v>
          </cell>
          <cell r="E1086">
            <v>0.14399999999999999</v>
          </cell>
          <cell r="F1086">
            <v>178.93</v>
          </cell>
          <cell r="G1086">
            <v>25.77</v>
          </cell>
        </row>
        <row r="1087">
          <cell r="A1087" t="str">
            <v>.2</v>
          </cell>
          <cell r="B1087" t="str">
            <v>Sinapi 96620</v>
          </cell>
          <cell r="C1087" t="str">
            <v>Lastro de concreto magro, aplicado em pisos, lajes sobre solo ou radiers</v>
          </cell>
          <cell r="D1087" t="str">
            <v>m3</v>
          </cell>
          <cell r="E1087">
            <v>0.121</v>
          </cell>
          <cell r="F1087">
            <v>609.85</v>
          </cell>
          <cell r="G1087">
            <v>73.790000000000006</v>
          </cell>
        </row>
        <row r="1088">
          <cell r="A1088" t="str">
            <v>.3</v>
          </cell>
          <cell r="B1088" t="str">
            <v>Sinapi 103343</v>
          </cell>
          <cell r="C1088" t="str">
            <v>Alvenaria de vedação de blocos vazados de concreto de 14x19x29 cm (espessura 14 cm) e argamassa de assentamento com preparo manual</v>
          </cell>
          <cell r="D1088" t="str">
            <v>m2</v>
          </cell>
          <cell r="E1088">
            <v>1.92</v>
          </cell>
          <cell r="F1088">
            <v>99.76</v>
          </cell>
          <cell r="G1088">
            <v>191.54</v>
          </cell>
        </row>
        <row r="1089">
          <cell r="A1089" t="str">
            <v>.4</v>
          </cell>
          <cell r="B1089" t="str">
            <v>Sinapi 98561</v>
          </cell>
          <cell r="C1089" t="str">
            <v>Impermeabilização de paredes com argamassa de cimento e areia, com aditivo impermeabilizante, e = 2cm</v>
          </cell>
          <cell r="D1089" t="str">
            <v>m2</v>
          </cell>
          <cell r="E1089">
            <v>1.92</v>
          </cell>
          <cell r="F1089">
            <v>39.33</v>
          </cell>
          <cell r="G1089">
            <v>75.510000000000005</v>
          </cell>
        </row>
        <row r="1090">
          <cell r="A1090" t="str">
            <v>.5</v>
          </cell>
          <cell r="B1090" t="str">
            <v>Sinapi 98560</v>
          </cell>
          <cell r="C1090" t="str">
            <v>Impermeabilização de piso com argamassa de cimento e areia, com aditivo impermeabilizante, e = 2cm</v>
          </cell>
          <cell r="D1090" t="str">
            <v>m2</v>
          </cell>
          <cell r="E1090">
            <v>0.36</v>
          </cell>
          <cell r="F1090">
            <v>44.88</v>
          </cell>
          <cell r="G1090">
            <v>16.16</v>
          </cell>
        </row>
        <row r="1091">
          <cell r="A1091" t="str">
            <v>.6</v>
          </cell>
          <cell r="B1091" t="str">
            <v>Ins Sinapi 14112</v>
          </cell>
          <cell r="C1091" t="str">
            <v>Tampao fofo simples com base, classe A15 carga max 1,5 t, 400 x 600 mm (com inscricao em relevo do tipo de rede)</v>
          </cell>
          <cell r="D1091" t="str">
            <v>un</v>
          </cell>
          <cell r="E1091">
            <v>1</v>
          </cell>
          <cell r="F1091">
            <v>322.19</v>
          </cell>
          <cell r="G1091">
            <v>322.19</v>
          </cell>
        </row>
        <row r="1092">
          <cell r="A1092" t="str">
            <v>.7</v>
          </cell>
          <cell r="B1092" t="str">
            <v>Sinapi 88309</v>
          </cell>
          <cell r="C1092" t="str">
            <v>Pedreiro com encargos complementares</v>
          </cell>
          <cell r="D1092" t="str">
            <v>h</v>
          </cell>
          <cell r="E1092">
            <v>1</v>
          </cell>
          <cell r="F1092">
            <v>21.51</v>
          </cell>
          <cell r="G1092">
            <v>21.51</v>
          </cell>
        </row>
        <row r="1093">
          <cell r="A1093" t="str">
            <v>.8</v>
          </cell>
          <cell r="B1093" t="str">
            <v>Sinapi 88316</v>
          </cell>
          <cell r="C1093" t="str">
            <v>Servente com encargos complementares</v>
          </cell>
          <cell r="D1093" t="str">
            <v>h</v>
          </cell>
          <cell r="E1093">
            <v>0.8</v>
          </cell>
          <cell r="F1093">
            <v>15.42</v>
          </cell>
          <cell r="G1093">
            <v>12.34</v>
          </cell>
        </row>
        <row r="1094">
          <cell r="A1094" t="str">
            <v>.9</v>
          </cell>
          <cell r="B1094" t="str">
            <v>Sinapi 88628</v>
          </cell>
          <cell r="C1094" t="str">
            <v>Argamassa traço 1:3 (em volume de cimento e areia média úmida), preparo mecânico com betoneira 400 l</v>
          </cell>
          <cell r="D1094" t="str">
            <v>m3</v>
          </cell>
          <cell r="E1094">
            <v>5.0000000000000001E-3</v>
          </cell>
          <cell r="F1094">
            <v>605.45000000000005</v>
          </cell>
          <cell r="G1094">
            <v>3.03</v>
          </cell>
        </row>
        <row r="1095">
          <cell r="A1095"/>
          <cell r="B1095"/>
          <cell r="C1095"/>
          <cell r="D1095"/>
          <cell r="E1095"/>
          <cell r="F1095"/>
          <cell r="G1095"/>
        </row>
        <row r="1096">
          <cell r="A1096"/>
          <cell r="B1096"/>
          <cell r="C1096"/>
          <cell r="D1096"/>
          <cell r="E1096"/>
          <cell r="F1096"/>
          <cell r="G1096"/>
        </row>
        <row r="1097">
          <cell r="A1097"/>
          <cell r="B1097"/>
          <cell r="C1097" t="str">
            <v>Instalações de Dados e Voz</v>
          </cell>
          <cell r="D1097"/>
          <cell r="E1097"/>
          <cell r="F1097"/>
          <cell r="G1097"/>
        </row>
        <row r="1098">
          <cell r="A1098" t="str">
            <v>Composição 0401</v>
          </cell>
          <cell r="B1098" t="str">
            <v xml:space="preserve">Composições Sinapi </v>
          </cell>
          <cell r="C1098" t="str">
            <v>Eletrodutos, curvas e luvas, em PVC rígido (preto), classe B, antichama, com conexões roscáveis, conforme a norma NBR-6150. Ref.: Tigre, Amanco, KRONA ou equivalente técnico. Ø 1"</v>
          </cell>
          <cell r="D1098" t="str">
            <v>m</v>
          </cell>
          <cell r="E1098">
            <v>1</v>
          </cell>
          <cell r="F1098"/>
          <cell r="G1098">
            <v>26.349999999999994</v>
          </cell>
        </row>
        <row r="1099">
          <cell r="A1099" t="str">
            <v>.1</v>
          </cell>
          <cell r="B1099" t="str">
            <v>Sinapi 91868</v>
          </cell>
          <cell r="C1099" t="str">
            <v>Eletroduto rígido roscável, PVC, DN 32 mm (1"), para circuitos terminais, instalado em laje - fornecimento e instalação</v>
          </cell>
          <cell r="D1099" t="str">
            <v>m</v>
          </cell>
          <cell r="E1099">
            <v>0.5</v>
          </cell>
          <cell r="F1099">
            <v>14.25</v>
          </cell>
          <cell r="G1099">
            <v>7.13</v>
          </cell>
        </row>
        <row r="1100">
          <cell r="A1100" t="str">
            <v>.2</v>
          </cell>
          <cell r="B1100" t="str">
            <v>Sinapi 91872</v>
          </cell>
          <cell r="C1100" t="str">
            <v>Eletroduto rígido roscável, PVC, DN 32 mm (1"), para circuitos terminais, instalado em parede - fornecimento e instalação</v>
          </cell>
          <cell r="D1100" t="str">
            <v>m</v>
          </cell>
          <cell r="E1100">
            <v>0.5</v>
          </cell>
          <cell r="F1100">
            <v>17.07</v>
          </cell>
          <cell r="G1100">
            <v>8.5399999999999991</v>
          </cell>
        </row>
        <row r="1101">
          <cell r="A1101" t="str">
            <v>.3</v>
          </cell>
          <cell r="B1101" t="str">
            <v>Sinapi 91880</v>
          </cell>
          <cell r="C1101" t="str">
            <v>Luva para eletroduto, PVC, roscável, DN 32 mm (1"), para circuitos terminais, instalada em laje - fornecimento e instalação.</v>
          </cell>
          <cell r="D1101" t="str">
            <v>un</v>
          </cell>
          <cell r="E1101">
            <v>0.16666</v>
          </cell>
          <cell r="F1101">
            <v>8.93</v>
          </cell>
          <cell r="G1101">
            <v>1.49</v>
          </cell>
        </row>
        <row r="1102">
          <cell r="A1102" t="str">
            <v>.4</v>
          </cell>
          <cell r="B1102" t="str">
            <v>Sinapi 91885</v>
          </cell>
          <cell r="C1102" t="str">
            <v>Luva para eletroduto, PVC, roscável, DN 32 mm (1"), para circuitos terminais, instalada em parede - fornecimento e instalação.</v>
          </cell>
          <cell r="D1102" t="str">
            <v>un</v>
          </cell>
          <cell r="E1102">
            <v>0.16666</v>
          </cell>
          <cell r="F1102">
            <v>9.51</v>
          </cell>
          <cell r="G1102">
            <v>1.58</v>
          </cell>
        </row>
        <row r="1103">
          <cell r="A1103" t="str">
            <v>.5</v>
          </cell>
          <cell r="B1103" t="str">
            <v>Sinapi 91905</v>
          </cell>
          <cell r="C1103" t="str">
            <v>Curva 90 graus para eletroduto, PVC, roscável, DN 32 mm (1"), para circuitos terminais, instalada em laje - fornecimento e instalação.</v>
          </cell>
          <cell r="D1103" t="str">
            <v>un</v>
          </cell>
          <cell r="E1103">
            <v>0.16666</v>
          </cell>
          <cell r="F1103">
            <v>15.19</v>
          </cell>
          <cell r="G1103">
            <v>2.5299999999999998</v>
          </cell>
        </row>
        <row r="1104">
          <cell r="A1104" t="str">
            <v>.6</v>
          </cell>
          <cell r="B1104" t="str">
            <v>Sinapi 91917</v>
          </cell>
          <cell r="C1104" t="str">
            <v>Curva 90 graus para eletroduto, PVC, roscável, DN 32 mm (1"), para circuitos terminais, instalada em parede - fornecimento e instalação.</v>
          </cell>
          <cell r="D1104" t="str">
            <v>un</v>
          </cell>
          <cell r="E1104">
            <v>0.16666</v>
          </cell>
          <cell r="F1104">
            <v>16.11</v>
          </cell>
          <cell r="G1104">
            <v>2.68</v>
          </cell>
        </row>
        <row r="1105">
          <cell r="A1105" t="str">
            <v>.7</v>
          </cell>
          <cell r="B1105" t="str">
            <v>Estimativa</v>
          </cell>
          <cell r="C1105" t="str">
            <v>Apoios, suportes e fixações para o conjunto - 10% do total</v>
          </cell>
          <cell r="D1105" t="str">
            <v>un</v>
          </cell>
          <cell r="E1105">
            <v>0.1</v>
          </cell>
          <cell r="F1105">
            <v>23.949999999999996</v>
          </cell>
          <cell r="G1105">
            <v>2.4</v>
          </cell>
        </row>
        <row r="1106">
          <cell r="A1106"/>
          <cell r="B1106"/>
          <cell r="C1106"/>
          <cell r="D1106"/>
          <cell r="E1106"/>
          <cell r="F1106"/>
          <cell r="G1106"/>
        </row>
        <row r="1107">
          <cell r="A1107"/>
          <cell r="B1107"/>
          <cell r="C1107"/>
          <cell r="D1107"/>
          <cell r="E1107"/>
          <cell r="F1107"/>
          <cell r="G1107"/>
        </row>
        <row r="1108">
          <cell r="A1108" t="str">
            <v>Composição 0402</v>
          </cell>
          <cell r="B1108" t="str">
            <v>Composições Sinapi</v>
          </cell>
          <cell r="C1108" t="str">
            <v>Eletrodutos, curvas e luvas, em aço carbono, galvanizado a fogo, rosca (NBR 8133), conforme a norma NBR 5624, pintados na cor cinza escuro. Ref.: TUPER, APOLO, ELECON ou equivalente técnico. Ø 1"</v>
          </cell>
          <cell r="D1108" t="str">
            <v>m</v>
          </cell>
          <cell r="E1108">
            <v>1</v>
          </cell>
          <cell r="F1108"/>
          <cell r="G1108">
            <v>38.750000000000007</v>
          </cell>
        </row>
        <row r="1109">
          <cell r="A1109" t="str">
            <v>.1</v>
          </cell>
          <cell r="B1109" t="str">
            <v>Comp. Antiga Sinapi 95750</v>
          </cell>
          <cell r="C1109" t="str">
            <v>Eletroduto de aço galvanizado, classe leve, dn 25 mm (1), aparente, instalado em parede - fornecimento e instalação</v>
          </cell>
          <cell r="D1109"/>
          <cell r="E1109"/>
          <cell r="F1109"/>
          <cell r="G1109"/>
        </row>
        <row r="1110">
          <cell r="A1110" t="str">
            <v>.1.1</v>
          </cell>
          <cell r="B1110" t="str">
            <v>Ins Sinapi 21136</v>
          </cell>
          <cell r="C1110" t="str">
            <v>Eletroduto em aco galvanizado eletrolitico, leve, diametro 1", parede de 0,90 mm</v>
          </cell>
          <cell r="D1110" t="str">
            <v>m</v>
          </cell>
          <cell r="E1110">
            <v>1.05</v>
          </cell>
          <cell r="F1110">
            <v>14.51</v>
          </cell>
          <cell r="G1110">
            <v>15.24</v>
          </cell>
        </row>
        <row r="1111">
          <cell r="A1111" t="str">
            <v>.1.2</v>
          </cell>
          <cell r="B1111" t="str">
            <v>Sinapi 88247</v>
          </cell>
          <cell r="C1111" t="str">
            <v>Auxiliar de eletricista com encargos complementares</v>
          </cell>
          <cell r="D1111" t="str">
            <v>h</v>
          </cell>
          <cell r="E1111">
            <v>0.21629999999999999</v>
          </cell>
          <cell r="F1111">
            <v>18.239999999999998</v>
          </cell>
          <cell r="G1111">
            <v>3.95</v>
          </cell>
        </row>
        <row r="1112">
          <cell r="A1112" t="str">
            <v>.1.3</v>
          </cell>
          <cell r="B1112" t="str">
            <v>Sinapi 88264</v>
          </cell>
          <cell r="C1112" t="str">
            <v>Eletricista com Encargos Complementares</v>
          </cell>
          <cell r="D1112" t="str">
            <v>h</v>
          </cell>
          <cell r="E1112">
            <v>0.21629999999999999</v>
          </cell>
          <cell r="F1112">
            <v>23.99</v>
          </cell>
          <cell r="G1112">
            <v>5.19</v>
          </cell>
        </row>
        <row r="1113">
          <cell r="A1113"/>
          <cell r="B1113"/>
          <cell r="C1113"/>
          <cell r="D1113"/>
          <cell r="E1113"/>
          <cell r="F1113"/>
          <cell r="G1113"/>
        </row>
        <row r="1114">
          <cell r="A1114" t="str">
            <v>.2</v>
          </cell>
          <cell r="B1114" t="str">
            <v>Comp. Antiga Sinapi 95758</v>
          </cell>
          <cell r="C1114" t="str">
            <v>Luva de emenda para eletroduto, aço galvanizado, dn 25 mm (1''), aparente, instalada em parede - fornecimento e instalação</v>
          </cell>
          <cell r="D1114"/>
          <cell r="E1114"/>
          <cell r="F1114"/>
          <cell r="G1114"/>
        </row>
        <row r="1115">
          <cell r="A1115" t="str">
            <v>.2.1</v>
          </cell>
          <cell r="B1115" t="str">
            <v>Ins Sinapi 2638</v>
          </cell>
          <cell r="C1115" t="str">
            <v>Luva para eletroduto, em aco galvanizado eletrolitico, diametro de 25 mm (1")</v>
          </cell>
          <cell r="D1115" t="str">
            <v>un</v>
          </cell>
          <cell r="E1115">
            <v>0.35</v>
          </cell>
          <cell r="F1115">
            <v>2.4</v>
          </cell>
          <cell r="G1115">
            <v>0.84</v>
          </cell>
        </row>
        <row r="1116">
          <cell r="A1116" t="str">
            <v>.2.2</v>
          </cell>
          <cell r="B1116" t="str">
            <v>Sinapi 88247</v>
          </cell>
          <cell r="C1116" t="str">
            <v>Auxiliar de eletricista com encargos complementares</v>
          </cell>
          <cell r="D1116" t="str">
            <v>h</v>
          </cell>
          <cell r="E1116">
            <v>7.1199999999999999E-2</v>
          </cell>
          <cell r="F1116">
            <v>18.239999999999998</v>
          </cell>
          <cell r="G1116">
            <v>1.3</v>
          </cell>
        </row>
        <row r="1117">
          <cell r="A1117" t="str">
            <v>.2.3</v>
          </cell>
          <cell r="B1117" t="str">
            <v>Sinapi 88264</v>
          </cell>
          <cell r="C1117" t="str">
            <v>Eletricista com Encargos Complementares</v>
          </cell>
          <cell r="D1117" t="str">
            <v>h</v>
          </cell>
          <cell r="E1117">
            <v>7.1199999999999999E-2</v>
          </cell>
          <cell r="F1117">
            <v>23.99</v>
          </cell>
          <cell r="G1117">
            <v>1.71</v>
          </cell>
        </row>
        <row r="1118">
          <cell r="A1118"/>
          <cell r="B1118"/>
          <cell r="C1118"/>
          <cell r="D1118"/>
          <cell r="E1118"/>
          <cell r="F1118"/>
          <cell r="G1118"/>
        </row>
        <row r="1119">
          <cell r="A1119" t="str">
            <v>.3</v>
          </cell>
          <cell r="B1119" t="str">
            <v>Comp. Sinapi 91917 para elet galv</v>
          </cell>
          <cell r="C1119" t="str">
            <v>Curva Eletroduto</v>
          </cell>
          <cell r="D1119"/>
          <cell r="E1119"/>
          <cell r="F1119"/>
          <cell r="G1119"/>
        </row>
        <row r="1120">
          <cell r="A1120" t="str">
            <v>.3.1</v>
          </cell>
          <cell r="B1120" t="str">
            <v>Ins Sinapi 2617</v>
          </cell>
          <cell r="C1120" t="str">
            <v>Curva 90 graus, para eletroduto, em aço galvanizado eletrolítico, diâmetro de 100 mm (1")</v>
          </cell>
          <cell r="D1120" t="str">
            <v>un</v>
          </cell>
          <cell r="E1120">
            <v>0.35</v>
          </cell>
          <cell r="F1120">
            <v>7.46</v>
          </cell>
          <cell r="G1120">
            <v>2.61</v>
          </cell>
        </row>
        <row r="1121">
          <cell r="A1121" t="str">
            <v>.3.2</v>
          </cell>
          <cell r="B1121" t="str">
            <v>Sinapi 88247</v>
          </cell>
          <cell r="C1121" t="str">
            <v>Auxiliar de eletricista com encargos complementares</v>
          </cell>
          <cell r="D1121" t="str">
            <v>h</v>
          </cell>
          <cell r="E1121">
            <v>0.104</v>
          </cell>
          <cell r="F1121">
            <v>18.239999999999998</v>
          </cell>
          <cell r="G1121">
            <v>1.9</v>
          </cell>
        </row>
        <row r="1122">
          <cell r="A1122" t="str">
            <v>.3.3</v>
          </cell>
          <cell r="B1122" t="str">
            <v>Sinapi 88264</v>
          </cell>
          <cell r="C1122" t="str">
            <v>Eletricista com encargos complementares</v>
          </cell>
          <cell r="D1122" t="str">
            <v>h</v>
          </cell>
          <cell r="E1122">
            <v>0.104</v>
          </cell>
          <cell r="F1122">
            <v>23.99</v>
          </cell>
          <cell r="G1122">
            <v>2.4900000000000002</v>
          </cell>
        </row>
        <row r="1123">
          <cell r="A1123"/>
          <cell r="B1123"/>
          <cell r="C1123"/>
          <cell r="D1123"/>
          <cell r="E1123"/>
          <cell r="F1123"/>
          <cell r="G1123"/>
        </row>
        <row r="1124">
          <cell r="A1124" t="str">
            <v>.4</v>
          </cell>
          <cell r="B1124" t="str">
            <v>Estimativa</v>
          </cell>
          <cell r="C1124" t="str">
            <v>Apoios, suportes e fixações para o conjunto - 10% do total</v>
          </cell>
          <cell r="D1124" t="str">
            <v>un</v>
          </cell>
          <cell r="E1124">
            <v>0.1</v>
          </cell>
          <cell r="F1124">
            <v>35.230000000000004</v>
          </cell>
          <cell r="G1124">
            <v>3.52</v>
          </cell>
        </row>
        <row r="1125">
          <cell r="A1125"/>
          <cell r="B1125"/>
          <cell r="C1125"/>
          <cell r="D1125"/>
          <cell r="E1125"/>
          <cell r="F1125"/>
          <cell r="G1125"/>
        </row>
        <row r="1126">
          <cell r="A1126"/>
          <cell r="B1126"/>
          <cell r="C1126"/>
          <cell r="D1126"/>
          <cell r="E1126"/>
          <cell r="F1126"/>
          <cell r="G1126"/>
        </row>
        <row r="1127">
          <cell r="A1127" t="str">
            <v>Composição 0403</v>
          </cell>
          <cell r="B1127" t="str">
            <v>Composições Sinapi</v>
          </cell>
          <cell r="C1127" t="str">
            <v>Caixas de passagem em PVC com dimensões 4”x2” ou 4”x4”, com tampas cegas ou espelhos apropriados para um ou dois plugues fêmeas RJ45, conforme o caso. Ref.: TIGRE, AMANCO, KRONA  ou equivalente técnico.</v>
          </cell>
          <cell r="D1127" t="str">
            <v>un</v>
          </cell>
          <cell r="E1127">
            <v>1</v>
          </cell>
          <cell r="F1127"/>
          <cell r="G1127">
            <v>49.370000000000005</v>
          </cell>
        </row>
        <row r="1128">
          <cell r="A1128" t="str">
            <v>.1</v>
          </cell>
          <cell r="B1128" t="str">
            <v>Sinapi 91944</v>
          </cell>
          <cell r="C1128" t="str">
            <v>Caixa retangular 4" x 4" baixa (0,30 m do piso), PVC, instalada em parede - fornecimento e instalação.</v>
          </cell>
          <cell r="D1128" t="str">
            <v>un</v>
          </cell>
          <cell r="E1128">
            <v>0.5</v>
          </cell>
          <cell r="F1128">
            <v>13.02</v>
          </cell>
          <cell r="G1128">
            <v>6.51</v>
          </cell>
        </row>
        <row r="1129">
          <cell r="A1129" t="str">
            <v>.2</v>
          </cell>
          <cell r="B1129" t="str">
            <v>Sinapi 91941</v>
          </cell>
          <cell r="C1129" t="str">
            <v>Caixa retangular 4" x 2" baixa (0,30 m do piso), PVC, instalada em parede - fornecimento e instalação</v>
          </cell>
          <cell r="D1129" t="str">
            <v>un</v>
          </cell>
          <cell r="E1129">
            <v>0.5</v>
          </cell>
          <cell r="F1129">
            <v>9.33</v>
          </cell>
          <cell r="G1129">
            <v>4.67</v>
          </cell>
        </row>
        <row r="1130">
          <cell r="A1130" t="str">
            <v>.3</v>
          </cell>
          <cell r="B1130" t="str">
            <v>Proposta</v>
          </cell>
          <cell r="C1130" t="str">
            <v>Espelho / placa de 1 posto 4" x 2", para instalacao de tomadas RJ 45</v>
          </cell>
          <cell r="D1130" t="str">
            <v>un</v>
          </cell>
          <cell r="E1130">
            <v>0.5</v>
          </cell>
          <cell r="F1130">
            <v>23.65</v>
          </cell>
          <cell r="G1130">
            <v>11.83</v>
          </cell>
        </row>
        <row r="1131">
          <cell r="A1131" t="str">
            <v>.4</v>
          </cell>
          <cell r="B1131" t="str">
            <v>Proposta</v>
          </cell>
          <cell r="C1131" t="str">
            <v>Espelho / placa de 2 postos 4" x 4", para instalacao de tomadas RJ 45</v>
          </cell>
          <cell r="D1131" t="str">
            <v>un</v>
          </cell>
          <cell r="E1131">
            <v>0.5</v>
          </cell>
          <cell r="F1131">
            <v>43.6</v>
          </cell>
          <cell r="G1131">
            <v>21.8</v>
          </cell>
        </row>
        <row r="1132">
          <cell r="A1132" t="str">
            <v>.5</v>
          </cell>
          <cell r="B1132" t="str">
            <v>Sinapi 88247</v>
          </cell>
          <cell r="C1132" t="str">
            <v>Auxiliar de eletricista com encargos complementares (colocação de espelhos)</v>
          </cell>
          <cell r="D1132" t="str">
            <v>h</v>
          </cell>
          <cell r="E1132">
            <v>0.25</v>
          </cell>
          <cell r="F1132">
            <v>18.239999999999998</v>
          </cell>
          <cell r="G1132">
            <v>4.5599999999999996</v>
          </cell>
        </row>
        <row r="1133">
          <cell r="A1133"/>
          <cell r="B1133"/>
          <cell r="C1133"/>
          <cell r="D1133"/>
          <cell r="E1133"/>
          <cell r="F1133"/>
          <cell r="G1133"/>
        </row>
        <row r="1134">
          <cell r="A1134"/>
          <cell r="B1134"/>
          <cell r="C1134"/>
          <cell r="D1134"/>
          <cell r="E1134"/>
          <cell r="F1134"/>
          <cell r="G1134"/>
        </row>
        <row r="1135">
          <cell r="A1135" t="str">
            <v>Composição 0404</v>
          </cell>
          <cell r="B1135" t="str">
            <v>Comp. Sinapi 100556 para a caixa indicada</v>
          </cell>
          <cell r="C1135" t="str">
            <v>Caixa de passagem em alumínio 150x150x100mm. Ref.: WETZEL</v>
          </cell>
          <cell r="D1135" t="str">
            <v>un</v>
          </cell>
          <cell r="E1135">
            <v>1</v>
          </cell>
          <cell r="F1135"/>
          <cell r="G1135">
            <v>85.28</v>
          </cell>
        </row>
        <row r="1136">
          <cell r="A1136" t="str">
            <v>.1</v>
          </cell>
          <cell r="B1136" t="str">
            <v>Proposta</v>
          </cell>
          <cell r="C1136" t="str">
            <v>Caixa de passagem em alumínio 150x150x100mm. Ref.: WETZEL</v>
          </cell>
          <cell r="D1136" t="str">
            <v>un</v>
          </cell>
          <cell r="E1136">
            <v>1</v>
          </cell>
          <cell r="F1136">
            <v>70.67</v>
          </cell>
          <cell r="G1136">
            <v>70.67</v>
          </cell>
        </row>
        <row r="1137">
          <cell r="A1137" t="str">
            <v>.2</v>
          </cell>
          <cell r="B1137" t="str">
            <v>Sinapi 88247</v>
          </cell>
          <cell r="C1137" t="str">
            <v>Auxiliar de eletricista com encargos complementares</v>
          </cell>
          <cell r="D1137" t="str">
            <v>h</v>
          </cell>
          <cell r="E1137">
            <v>0.34599999999999997</v>
          </cell>
          <cell r="F1137">
            <v>18.239999999999998</v>
          </cell>
          <cell r="G1137">
            <v>6.31</v>
          </cell>
        </row>
        <row r="1138">
          <cell r="A1138" t="str">
            <v>.3</v>
          </cell>
          <cell r="B1138" t="str">
            <v>Sinapi 88264</v>
          </cell>
          <cell r="C1138" t="str">
            <v>Eletricista com encargos complementares</v>
          </cell>
          <cell r="D1138" t="str">
            <v>h</v>
          </cell>
          <cell r="E1138">
            <v>0.34599999999999997</v>
          </cell>
          <cell r="F1138">
            <v>23.99</v>
          </cell>
          <cell r="G1138">
            <v>8.3000000000000007</v>
          </cell>
        </row>
        <row r="1139">
          <cell r="A1139"/>
          <cell r="B1139"/>
          <cell r="C1139"/>
          <cell r="D1139"/>
          <cell r="E1139"/>
          <cell r="F1139"/>
          <cell r="G1139"/>
        </row>
        <row r="1140">
          <cell r="A1140"/>
          <cell r="B1140"/>
          <cell r="C1140"/>
          <cell r="D1140"/>
          <cell r="E1140"/>
          <cell r="F1140"/>
          <cell r="G1140"/>
        </row>
        <row r="1141">
          <cell r="A1141" t="str">
            <v>Composição 0405</v>
          </cell>
          <cell r="B1141" t="str">
            <v>Comp. Sinapi 100556 para a caixa indicada</v>
          </cell>
          <cell r="C1141" t="str">
            <v>Caixa de passagem em liga de alumínio, formato redondo Ø100mm. Ref.: WETZEL mod. CPT-10 ou equivalente técnico</v>
          </cell>
          <cell r="D1141" t="str">
            <v>un</v>
          </cell>
          <cell r="E1141">
            <v>1</v>
          </cell>
          <cell r="F1141"/>
          <cell r="G1141">
            <v>46.66</v>
          </cell>
        </row>
        <row r="1142">
          <cell r="A1142" t="str">
            <v>.1</v>
          </cell>
          <cell r="B1142" t="str">
            <v>Proposta</v>
          </cell>
          <cell r="C1142" t="str">
            <v>Caixa de passagem em liga de alumínio, formato redondo Ø100mm. Ref.: WETZEL mod. CPT-10 ou equivalente técnico</v>
          </cell>
          <cell r="D1142" t="str">
            <v>un</v>
          </cell>
          <cell r="E1142">
            <v>1</v>
          </cell>
          <cell r="F1142">
            <v>32.049999999999997</v>
          </cell>
          <cell r="G1142">
            <v>32.049999999999997</v>
          </cell>
        </row>
        <row r="1143">
          <cell r="A1143" t="str">
            <v>.2</v>
          </cell>
          <cell r="B1143" t="str">
            <v>Sinapi 88247</v>
          </cell>
          <cell r="C1143" t="str">
            <v>Auxiliar de eletricista com encargos complementares</v>
          </cell>
          <cell r="D1143" t="str">
            <v>h</v>
          </cell>
          <cell r="E1143">
            <v>0.34599999999999997</v>
          </cell>
          <cell r="F1143">
            <v>18.239999999999998</v>
          </cell>
          <cell r="G1143">
            <v>6.31</v>
          </cell>
        </row>
        <row r="1144">
          <cell r="A1144" t="str">
            <v>.3</v>
          </cell>
          <cell r="B1144" t="str">
            <v>Sinapi 88264</v>
          </cell>
          <cell r="C1144" t="str">
            <v>Eletricista com encargos complementares</v>
          </cell>
          <cell r="D1144" t="str">
            <v>h</v>
          </cell>
          <cell r="E1144">
            <v>0.34599999999999997</v>
          </cell>
          <cell r="F1144">
            <v>23.99</v>
          </cell>
          <cell r="G1144">
            <v>8.3000000000000007</v>
          </cell>
        </row>
        <row r="1145">
          <cell r="A1145"/>
          <cell r="B1145"/>
          <cell r="C1145"/>
          <cell r="D1145"/>
          <cell r="E1145"/>
          <cell r="F1145"/>
          <cell r="G1145"/>
        </row>
        <row r="1146">
          <cell r="A1146"/>
          <cell r="B1146"/>
          <cell r="C1146"/>
          <cell r="D1146"/>
          <cell r="E1146"/>
          <cell r="F1146"/>
          <cell r="G1146"/>
        </row>
        <row r="1147">
          <cell r="A1147" t="str">
            <v>Composição 0406</v>
          </cell>
          <cell r="B1147" t="str">
            <v>Comp. Criada a partir do elemento</v>
          </cell>
          <cell r="C1147" t="str">
            <v>Caixa embutida no piso, em aço galvanizado estampado, 4"x2" ou 4”x4”, conforme o caso. Com espelho em latão escovado com tampa rosqueada, incluindo parafusos niquelados. Com uma tomada RJ45. Ref.: Wetzel, ELECON, DAISA ou equivalente técnico</v>
          </cell>
          <cell r="D1147" t="str">
            <v>un</v>
          </cell>
          <cell r="E1147">
            <v>1</v>
          </cell>
          <cell r="F1147"/>
          <cell r="G1147">
            <v>195.15</v>
          </cell>
        </row>
        <row r="1148">
          <cell r="A1148" t="str">
            <v>.1</v>
          </cell>
          <cell r="B1148" t="str">
            <v>Ins Sinapi 2566</v>
          </cell>
          <cell r="C1148" t="str">
            <v xml:space="preserve">Caixa de luz "4 x 2" em aco esmaltada </v>
          </cell>
          <cell r="D1148" t="str">
            <v>un</v>
          </cell>
          <cell r="E1148">
            <v>0.5</v>
          </cell>
          <cell r="F1148">
            <v>21.3</v>
          </cell>
          <cell r="G1148">
            <v>10.65</v>
          </cell>
        </row>
        <row r="1149">
          <cell r="A1149" t="str">
            <v>.2</v>
          </cell>
          <cell r="B1149" t="str">
            <v>Ins Sinapi 2567</v>
          </cell>
          <cell r="C1149" t="str">
            <v xml:space="preserve">Caixa de luz "4 x 4" em aco esmaltada </v>
          </cell>
          <cell r="D1149" t="str">
            <v>un</v>
          </cell>
          <cell r="E1149">
            <v>0.5</v>
          </cell>
          <cell r="F1149">
            <v>41.53</v>
          </cell>
          <cell r="G1149">
            <v>20.77</v>
          </cell>
        </row>
        <row r="1150">
          <cell r="A1150" t="str">
            <v>.3</v>
          </cell>
          <cell r="B1150" t="str">
            <v>Proposta</v>
          </cell>
          <cell r="C1150" t="str">
            <v>Tampa 4x2 Unha Simples para tomada Rj45 cromada</v>
          </cell>
          <cell r="D1150" t="str">
            <v>un</v>
          </cell>
          <cell r="E1150">
            <v>0.5</v>
          </cell>
          <cell r="F1150">
            <v>34.07</v>
          </cell>
          <cell r="G1150">
            <v>17.04</v>
          </cell>
        </row>
        <row r="1151">
          <cell r="A1151" t="str">
            <v>.4</v>
          </cell>
          <cell r="B1151" t="str">
            <v>Proposta</v>
          </cell>
          <cell r="C1151" t="str">
            <v>Tampa 4x4 Unha Simples para tomada Rj45 cromada</v>
          </cell>
          <cell r="D1151" t="str">
            <v>un</v>
          </cell>
          <cell r="E1151">
            <v>0.5</v>
          </cell>
          <cell r="F1151">
            <v>45.38</v>
          </cell>
          <cell r="G1151">
            <v>22.69</v>
          </cell>
        </row>
        <row r="1152">
          <cell r="A1152" t="str">
            <v>.5</v>
          </cell>
          <cell r="B1152" t="str">
            <v>Ins Sinapi 39601</v>
          </cell>
          <cell r="C1152" t="str">
            <v>Conector / tomada femea RJ 45, categoria 6 (cat 6) para cabos</v>
          </cell>
          <cell r="D1152" t="str">
            <v>un</v>
          </cell>
          <cell r="E1152">
            <v>1</v>
          </cell>
          <cell r="F1152">
            <v>35.92</v>
          </cell>
          <cell r="G1152">
            <v>35.92</v>
          </cell>
        </row>
        <row r="1153">
          <cell r="A1153" t="str">
            <v>.6</v>
          </cell>
          <cell r="B1153" t="str">
            <v>Sinapi 87298</v>
          </cell>
          <cell r="C1153" t="str">
            <v>Argamassa traço 1:3 (cimento e areia média) para contrapiso, preparo mecânico com betoneira 400 l</v>
          </cell>
          <cell r="D1153" t="str">
            <v>m3</v>
          </cell>
          <cell r="E1153">
            <v>5.0000000000000001E-3</v>
          </cell>
          <cell r="F1153">
            <v>724.6</v>
          </cell>
          <cell r="G1153">
            <v>3.62</v>
          </cell>
        </row>
        <row r="1154">
          <cell r="A1154" t="str">
            <v>.7</v>
          </cell>
          <cell r="B1154" t="str">
            <v>Sinapi 88247</v>
          </cell>
          <cell r="C1154" t="str">
            <v>Auxiliar de eletricista com encargos complementares</v>
          </cell>
          <cell r="D1154" t="str">
            <v>h</v>
          </cell>
          <cell r="E1154">
            <v>2</v>
          </cell>
          <cell r="F1154">
            <v>18.239999999999998</v>
          </cell>
          <cell r="G1154">
            <v>36.479999999999997</v>
          </cell>
        </row>
        <row r="1155">
          <cell r="A1155" t="str">
            <v>.8</v>
          </cell>
          <cell r="B1155" t="str">
            <v>Sinapi 88264</v>
          </cell>
          <cell r="C1155" t="str">
            <v>Eletricista com encargos complementares</v>
          </cell>
          <cell r="D1155" t="str">
            <v>h</v>
          </cell>
          <cell r="E1155">
            <v>2</v>
          </cell>
          <cell r="F1155">
            <v>23.99</v>
          </cell>
          <cell r="G1155">
            <v>47.98</v>
          </cell>
        </row>
        <row r="1156">
          <cell r="A1156"/>
          <cell r="B1156"/>
          <cell r="C1156"/>
          <cell r="D1156"/>
          <cell r="E1156"/>
          <cell r="F1156"/>
          <cell r="G1156"/>
        </row>
        <row r="1157">
          <cell r="A1157"/>
          <cell r="B1157"/>
          <cell r="C1157"/>
          <cell r="D1157"/>
          <cell r="E1157"/>
          <cell r="F1157"/>
          <cell r="G1157"/>
        </row>
        <row r="1158">
          <cell r="A1158" t="str">
            <v>Composição 0407</v>
          </cell>
          <cell r="B1158" t="str">
            <v>Comp. 00690/ORSE com insumos Sinapi e Mercado</v>
          </cell>
          <cell r="C1158" t="str">
            <v>Ponto de rede para instalar em caixa 4"x2" com conector fêmea RJ45 CAT.6A incluindo espelho e todos os acessórios necessários.</v>
          </cell>
          <cell r="D1158" t="str">
            <v>un</v>
          </cell>
          <cell r="E1158">
            <v>1</v>
          </cell>
          <cell r="F1158"/>
          <cell r="G1158">
            <v>327.65999999999997</v>
          </cell>
        </row>
        <row r="1159">
          <cell r="A1159" t="str">
            <v>.1</v>
          </cell>
          <cell r="B1159" t="str">
            <v>Ins Sinapi 39253</v>
          </cell>
          <cell r="C1159" t="str">
            <v>Eletroduto/condulete de PVC rigido, liso, cor cinza, de 3/4", para instalacoes aparentes (NBR 5410)</v>
          </cell>
          <cell r="D1159" t="str">
            <v>m</v>
          </cell>
          <cell r="E1159">
            <v>6</v>
          </cell>
          <cell r="F1159">
            <v>16.47</v>
          </cell>
          <cell r="G1159">
            <v>98.82</v>
          </cell>
        </row>
        <row r="1160">
          <cell r="A1160" t="str">
            <v>.2</v>
          </cell>
          <cell r="B1160" t="str">
            <v>Ins Sinapi 1872</v>
          </cell>
          <cell r="C1160" t="str">
            <v>Caixa de passagem, em PVC, de 4" x 2", para eletroduto flexivel corrugado</v>
          </cell>
          <cell r="D1160" t="str">
            <v>un</v>
          </cell>
          <cell r="E1160">
            <v>1</v>
          </cell>
          <cell r="F1160">
            <v>2.62</v>
          </cell>
          <cell r="G1160">
            <v>2.62</v>
          </cell>
        </row>
        <row r="1161">
          <cell r="A1161" t="str">
            <v>.3</v>
          </cell>
          <cell r="B1161" t="str">
            <v>Ins Sinapi 39601</v>
          </cell>
          <cell r="C1161" t="str">
            <v>Conector / tomada femea RJ 45, categoria 6 (cat 6) para cabos</v>
          </cell>
          <cell r="D1161" t="str">
            <v>un</v>
          </cell>
          <cell r="E1161">
            <v>1</v>
          </cell>
          <cell r="F1161">
            <v>35.92</v>
          </cell>
          <cell r="G1161">
            <v>35.92</v>
          </cell>
        </row>
        <row r="1162">
          <cell r="A1162" t="str">
            <v>.4</v>
          </cell>
          <cell r="B1162" t="str">
            <v>Ins Sinapi 38092</v>
          </cell>
          <cell r="C1162" t="str">
            <v>Espelho / placa de 1 posto 4" x 2", para instalacao de tomadas e interruptores</v>
          </cell>
          <cell r="D1162" t="str">
            <v>un</v>
          </cell>
          <cell r="E1162">
            <v>1</v>
          </cell>
          <cell r="F1162">
            <v>2.36</v>
          </cell>
          <cell r="G1162"/>
        </row>
        <row r="1163">
          <cell r="A1163" t="str">
            <v>.5</v>
          </cell>
          <cell r="B1163" t="str">
            <v>Sinapi 88264</v>
          </cell>
          <cell r="C1163" t="str">
            <v>Eletricista com encargos complementares</v>
          </cell>
          <cell r="D1163" t="str">
            <v>h</v>
          </cell>
          <cell r="E1163">
            <v>4.5</v>
          </cell>
          <cell r="F1163">
            <v>23.99</v>
          </cell>
          <cell r="G1163">
            <v>107.96</v>
          </cell>
        </row>
        <row r="1164">
          <cell r="A1164" t="str">
            <v>.6</v>
          </cell>
          <cell r="B1164" t="str">
            <v>Sinapi 88247</v>
          </cell>
          <cell r="C1164" t="str">
            <v>Auxiliar de eletricista com encargos complementares</v>
          </cell>
          <cell r="D1164" t="str">
            <v>h</v>
          </cell>
          <cell r="E1164">
            <v>4.5</v>
          </cell>
          <cell r="F1164">
            <v>18.239999999999998</v>
          </cell>
          <cell r="G1164">
            <v>82.08</v>
          </cell>
        </row>
        <row r="1165">
          <cell r="A1165" t="str">
            <v>.7</v>
          </cell>
          <cell r="B1165" t="str">
            <v>Ins Sinapi 43132</v>
          </cell>
          <cell r="C1165" t="str">
            <v>Arame recozido 16 bwg, d = 1,65 mm (0,016 kg/m) ou 18 bwg, d = 1,25 mm (0,01 kg/m)</v>
          </cell>
          <cell r="D1165" t="str">
            <v>kg</v>
          </cell>
          <cell r="E1165">
            <v>0.01</v>
          </cell>
          <cell r="F1165">
            <v>26.44</v>
          </cell>
          <cell r="G1165">
            <v>0.26</v>
          </cell>
        </row>
        <row r="1166">
          <cell r="A1166"/>
          <cell r="B1166"/>
          <cell r="C1166"/>
          <cell r="D1166"/>
          <cell r="E1166"/>
          <cell r="F1166"/>
          <cell r="G1166"/>
        </row>
        <row r="1167">
          <cell r="A1167"/>
          <cell r="B1167"/>
          <cell r="C1167"/>
          <cell r="D1167"/>
          <cell r="E1167"/>
          <cell r="F1167"/>
          <cell r="G1167"/>
        </row>
        <row r="1168">
          <cell r="A1168" t="str">
            <v>Composição 0408</v>
          </cell>
          <cell r="B1168" t="str">
            <v>Comp. 00690/ORSE adaptada para condulete com insumos Sinapi e Mercado</v>
          </cell>
          <cell r="C1168" t="str">
            <v>Ponto de rede para instalar em condulete com conector fêmea RJ45 CAT.6A incluindo espelho e todos os acessórios necessários.</v>
          </cell>
          <cell r="D1168" t="str">
            <v>un</v>
          </cell>
          <cell r="E1168">
            <v>1</v>
          </cell>
          <cell r="F1168"/>
          <cell r="G1168">
            <v>340.79999999999995</v>
          </cell>
        </row>
        <row r="1169">
          <cell r="A1169" t="str">
            <v>.1</v>
          </cell>
          <cell r="B1169" t="str">
            <v>Ins Sinapi 39253</v>
          </cell>
          <cell r="C1169" t="str">
            <v>Eletroduto/condulete de PVC rigido, liso, cor cinza, de 3/4", para instalacoes aparentes (NBR 5410)</v>
          </cell>
          <cell r="D1169" t="str">
            <v>m</v>
          </cell>
          <cell r="E1169">
            <v>6</v>
          </cell>
          <cell r="F1169">
            <v>16.47</v>
          </cell>
          <cell r="G1169">
            <v>98.82</v>
          </cell>
        </row>
        <row r="1170">
          <cell r="A1170" t="str">
            <v>.2</v>
          </cell>
          <cell r="B1170" t="str">
            <v>Ins Sinapi 12025</v>
          </cell>
          <cell r="C1170" t="str">
            <v>Condulete em PVC, tipo "TB", sem tampa, de 1/2" ou 3/4"</v>
          </cell>
          <cell r="D1170" t="str">
            <v>un</v>
          </cell>
          <cell r="E1170">
            <v>1</v>
          </cell>
          <cell r="F1170">
            <v>13.4</v>
          </cell>
          <cell r="G1170">
            <v>13.4</v>
          </cell>
        </row>
        <row r="1171">
          <cell r="A1171" t="str">
            <v>.3</v>
          </cell>
          <cell r="B1171" t="str">
            <v>Ins Sinapi 39601</v>
          </cell>
          <cell r="C1171" t="str">
            <v>Conector / tomada femea RJ 45, categoria 6 (cat 6) para cabos</v>
          </cell>
          <cell r="D1171" t="str">
            <v>un</v>
          </cell>
          <cell r="E1171">
            <v>1</v>
          </cell>
          <cell r="F1171">
            <v>35.92</v>
          </cell>
          <cell r="G1171">
            <v>35.92</v>
          </cell>
        </row>
        <row r="1172">
          <cell r="A1172" t="str">
            <v>.4</v>
          </cell>
          <cell r="B1172" t="str">
            <v>Ins Sinapi 38092</v>
          </cell>
          <cell r="C1172" t="str">
            <v>Espelho / placa de 1 posto 4" x 2", para instalacao de tomadas e interruptores</v>
          </cell>
          <cell r="D1172" t="str">
            <v>un</v>
          </cell>
          <cell r="E1172">
            <v>1</v>
          </cell>
          <cell r="F1172">
            <v>2.36</v>
          </cell>
          <cell r="G1172">
            <v>2.36</v>
          </cell>
        </row>
        <row r="1173">
          <cell r="A1173" t="str">
            <v>.5</v>
          </cell>
          <cell r="B1173" t="str">
            <v>Sinapi 88264</v>
          </cell>
          <cell r="C1173" t="str">
            <v>Eletricista com encargos complementares</v>
          </cell>
          <cell r="D1173" t="str">
            <v>h</v>
          </cell>
          <cell r="E1173">
            <v>4.5</v>
          </cell>
          <cell r="F1173">
            <v>23.99</v>
          </cell>
          <cell r="G1173">
            <v>107.96</v>
          </cell>
        </row>
        <row r="1174">
          <cell r="A1174" t="str">
            <v>.6</v>
          </cell>
          <cell r="B1174" t="str">
            <v>Sinapi 88247</v>
          </cell>
          <cell r="C1174" t="str">
            <v>Auxiliar de eletricista com encargos complementares</v>
          </cell>
          <cell r="D1174" t="str">
            <v>h</v>
          </cell>
          <cell r="E1174">
            <v>4.5</v>
          </cell>
          <cell r="F1174">
            <v>18.239999999999998</v>
          </cell>
          <cell r="G1174">
            <v>82.08</v>
          </cell>
        </row>
        <row r="1175">
          <cell r="A1175" t="str">
            <v>.7</v>
          </cell>
          <cell r="B1175" t="str">
            <v>Ins Sinapi 43132</v>
          </cell>
          <cell r="C1175" t="str">
            <v>Arame recozido 16 bwg, d = 1,65 mm (0,016 kg/m) ou 18 bwg, d = 1,25 mm (0,01 kg/m)</v>
          </cell>
          <cell r="D1175" t="str">
            <v>kg</v>
          </cell>
          <cell r="E1175">
            <v>0.01</v>
          </cell>
          <cell r="F1175">
            <v>26.44</v>
          </cell>
          <cell r="G1175">
            <v>0.26</v>
          </cell>
        </row>
        <row r="1176">
          <cell r="A1176"/>
          <cell r="B1176"/>
          <cell r="C1176"/>
          <cell r="D1176"/>
          <cell r="E1176"/>
          <cell r="F1176"/>
          <cell r="G1176"/>
        </row>
        <row r="1177">
          <cell r="A1177"/>
          <cell r="B1177"/>
          <cell r="C1177"/>
          <cell r="D1177"/>
          <cell r="E1177"/>
          <cell r="F1177"/>
          <cell r="G1177"/>
        </row>
        <row r="1178">
          <cell r="A1178" t="str">
            <v>Composição 0409</v>
          </cell>
          <cell r="B1178" t="str">
            <v>Comp. 00690/ORSE adaptada para caixa de piso com insumos Sinapi e Mercado</v>
          </cell>
          <cell r="C1178" t="str">
            <v>Ponto de rede para instalar em caixa de piso com conector fêmea RJ45 CAT.6A incluindo todos os acessórios necessários.</v>
          </cell>
          <cell r="D1178" t="str">
            <v>un</v>
          </cell>
          <cell r="E1178">
            <v>1</v>
          </cell>
          <cell r="F1178"/>
          <cell r="G1178">
            <v>375.62999999999994</v>
          </cell>
        </row>
        <row r="1179">
          <cell r="A1179" t="str">
            <v>.1</v>
          </cell>
          <cell r="B1179" t="str">
            <v>Ins Sinapi 39253</v>
          </cell>
          <cell r="C1179" t="str">
            <v>Eletroduto/condulete de PVC rigido, liso, cor cinza, de 3/4", para instalacoes aparentes (NBR 5410)</v>
          </cell>
          <cell r="D1179" t="str">
            <v>m</v>
          </cell>
          <cell r="E1179">
            <v>6</v>
          </cell>
          <cell r="F1179">
            <v>16.47</v>
          </cell>
          <cell r="G1179">
            <v>98.82</v>
          </cell>
        </row>
        <row r="1180">
          <cell r="A1180" t="str">
            <v>.2</v>
          </cell>
          <cell r="B1180" t="str">
            <v>Ins Sinapi 1873</v>
          </cell>
          <cell r="C1180" t="str">
            <v>Caixa de passagem, em PVC, de 4" x 4", para eletroduto flexivel corrugado</v>
          </cell>
          <cell r="D1180" t="str">
            <v>un</v>
          </cell>
          <cell r="E1180">
            <v>1</v>
          </cell>
          <cell r="F1180">
            <v>5.21</v>
          </cell>
          <cell r="G1180">
            <v>5.21</v>
          </cell>
        </row>
        <row r="1181">
          <cell r="A1181" t="str">
            <v>.3</v>
          </cell>
          <cell r="B1181" t="str">
            <v>Ins Sinapi 39601</v>
          </cell>
          <cell r="C1181" t="str">
            <v>Conector / tomada femea RJ 45, categoria 6 (cat 6) para cabos</v>
          </cell>
          <cell r="D1181" t="str">
            <v>un</v>
          </cell>
          <cell r="E1181">
            <v>1</v>
          </cell>
          <cell r="F1181">
            <v>35.92</v>
          </cell>
          <cell r="G1181">
            <v>35.92</v>
          </cell>
        </row>
        <row r="1182">
          <cell r="A1182" t="str">
            <v>.4</v>
          </cell>
          <cell r="B1182" t="str">
            <v>Proposta</v>
          </cell>
          <cell r="C1182" t="str">
            <v>Tampa 4x4 Unha Simples para tomada Rj45 cromada</v>
          </cell>
          <cell r="D1182" t="str">
            <v>un</v>
          </cell>
          <cell r="E1182">
            <v>1</v>
          </cell>
          <cell r="F1182">
            <v>45.38</v>
          </cell>
          <cell r="G1182">
            <v>45.38</v>
          </cell>
        </row>
        <row r="1183">
          <cell r="A1183" t="str">
            <v>.5</v>
          </cell>
          <cell r="B1183" t="str">
            <v>Sinapi 88264</v>
          </cell>
          <cell r="C1183" t="str">
            <v>Eletricista com encargos complementares</v>
          </cell>
          <cell r="D1183" t="str">
            <v>h</v>
          </cell>
          <cell r="E1183">
            <v>4.5</v>
          </cell>
          <cell r="F1183">
            <v>23.99</v>
          </cell>
          <cell r="G1183">
            <v>107.96</v>
          </cell>
        </row>
        <row r="1184">
          <cell r="A1184" t="str">
            <v>.6</v>
          </cell>
          <cell r="B1184" t="str">
            <v>Sinapi 88247</v>
          </cell>
          <cell r="C1184" t="str">
            <v>Auxiliar de eletricista com encargos complementares</v>
          </cell>
          <cell r="D1184" t="str">
            <v>h</v>
          </cell>
          <cell r="E1184">
            <v>4.5</v>
          </cell>
          <cell r="F1184">
            <v>18.239999999999998</v>
          </cell>
          <cell r="G1184">
            <v>82.08</v>
          </cell>
        </row>
        <row r="1185">
          <cell r="A1185" t="str">
            <v>.7</v>
          </cell>
          <cell r="B1185" t="str">
            <v>Ins Sinapi 43132</v>
          </cell>
          <cell r="C1185" t="str">
            <v>Arame recozido 16 bwg, d = 1,65 mm (0,016 kg/m) ou 18 bwg, d = 1,25 mm (0,01 kg/m)</v>
          </cell>
          <cell r="D1185" t="str">
            <v>kg</v>
          </cell>
          <cell r="E1185">
            <v>0.01</v>
          </cell>
          <cell r="F1185">
            <v>26.44</v>
          </cell>
          <cell r="G1185">
            <v>0.26</v>
          </cell>
        </row>
        <row r="1186">
          <cell r="A1186"/>
          <cell r="B1186"/>
          <cell r="C1186"/>
          <cell r="D1186"/>
          <cell r="E1186"/>
          <cell r="F1186"/>
          <cell r="G1186"/>
        </row>
        <row r="1187">
          <cell r="A1187"/>
          <cell r="B1187"/>
          <cell r="C1187"/>
          <cell r="D1187"/>
          <cell r="E1187"/>
          <cell r="F1187"/>
          <cell r="G1187"/>
        </row>
        <row r="1188">
          <cell r="A1188" t="str">
            <v>Composição 0410</v>
          </cell>
          <cell r="B1188" t="str">
            <v>Comp. Criada a partir do elemento</v>
          </cell>
          <cell r="C1188" t="str">
            <v xml:space="preserve">Eletrocalha padronizada 100 x 100 mm, tipo “U”, perfurada, fabricada em chapa de aço dobrada, acabamento pré-zincado, com tampa de encaixe, seções de 3,00m, incluindo todos os acessórios, miudezas, derivações para eletrodutos ou perfilados e peças de conexão, todos originais de fábrica e do mesmo fabricante, dimensões conforme projeto. Ref.: MARVITEC, MEGA, MOPA, SISA ou THOMEU. </v>
          </cell>
          <cell r="D1188" t="str">
            <v>m</v>
          </cell>
          <cell r="E1188">
            <v>1</v>
          </cell>
          <cell r="F1188"/>
          <cell r="G1188">
            <v>133.77000000000001</v>
          </cell>
        </row>
        <row r="1189">
          <cell r="A1189" t="str">
            <v>.1</v>
          </cell>
          <cell r="B1189" t="str">
            <v>Comp. 8684/ORSE para eletrocalhas</v>
          </cell>
          <cell r="C1189" t="str">
            <v>Fornecimento e instalação de eletrocalha perfurada 100 x 100 x 3000 mm (ref. mopa ou similar)</v>
          </cell>
          <cell r="D1189"/>
          <cell r="E1189"/>
          <cell r="F1189"/>
          <cell r="G1189"/>
        </row>
        <row r="1190">
          <cell r="A1190" t="str">
            <v>.1.1</v>
          </cell>
          <cell r="B1190" t="str">
            <v>Sinapi 88316</v>
          </cell>
          <cell r="C1190" t="str">
            <v>Servente com encargos complementares</v>
          </cell>
          <cell r="D1190" t="str">
            <v>h</v>
          </cell>
          <cell r="E1190">
            <v>0.6</v>
          </cell>
          <cell r="F1190">
            <v>15.42</v>
          </cell>
          <cell r="G1190">
            <v>9.25</v>
          </cell>
        </row>
        <row r="1191">
          <cell r="A1191" t="str">
            <v>.1.2</v>
          </cell>
          <cell r="B1191" t="str">
            <v>Sinapi 88264</v>
          </cell>
          <cell r="C1191" t="str">
            <v>Eletricista com encargos complementares</v>
          </cell>
          <cell r="D1191" t="str">
            <v>h</v>
          </cell>
          <cell r="E1191">
            <v>0.6</v>
          </cell>
          <cell r="F1191">
            <v>23.99</v>
          </cell>
          <cell r="G1191">
            <v>14.39</v>
          </cell>
        </row>
        <row r="1192">
          <cell r="A1192" t="str">
            <v>.1.3</v>
          </cell>
          <cell r="B1192" t="str">
            <v>Ins 13399/ORSE</v>
          </cell>
          <cell r="C1192" t="str">
            <v>Eletrocalha metálica lisa, zincada, 100 x 100 x 3000 mm</v>
          </cell>
          <cell r="D1192" t="str">
            <v>un</v>
          </cell>
          <cell r="E1192">
            <v>0.35</v>
          </cell>
          <cell r="F1192">
            <v>105.56</v>
          </cell>
          <cell r="G1192">
            <v>36.950000000000003</v>
          </cell>
        </row>
        <row r="1193">
          <cell r="A1193" t="str">
            <v>.1.4</v>
          </cell>
          <cell r="B1193" t="str">
            <v>Ins 03990/ORSE</v>
          </cell>
          <cell r="C1193" t="str">
            <v>Tampa de encaixe 100 X3000 - Z para eletrocalha metálica (ref.: mopa ou similar)</v>
          </cell>
          <cell r="D1193" t="str">
            <v>m</v>
          </cell>
          <cell r="E1193">
            <v>1</v>
          </cell>
          <cell r="F1193">
            <v>15.37</v>
          </cell>
          <cell r="G1193">
            <v>15.37</v>
          </cell>
        </row>
        <row r="1194">
          <cell r="A1194"/>
          <cell r="B1194"/>
          <cell r="C1194"/>
          <cell r="D1194"/>
          <cell r="E1194"/>
          <cell r="F1194"/>
          <cell r="G1194"/>
        </row>
        <row r="1195">
          <cell r="A1195" t="str">
            <v>.2</v>
          </cell>
          <cell r="B1195" t="str">
            <v>Comp. 11848/ORSE para emenda de eletrocalha</v>
          </cell>
          <cell r="C1195" t="str">
            <v>Emenda interna 100 x 100 mm com base lisa perfurada para eletrocalha metálica (ref. Mopa ou similar)</v>
          </cell>
          <cell r="D1195"/>
          <cell r="E1195"/>
          <cell r="F1195"/>
          <cell r="G1195"/>
        </row>
        <row r="1196">
          <cell r="A1196" t="str">
            <v>.2.1</v>
          </cell>
          <cell r="B1196" t="str">
            <v>Sinapi 88316</v>
          </cell>
          <cell r="C1196" t="str">
            <v>Servente com encargos complementares</v>
          </cell>
          <cell r="D1196" t="str">
            <v>h</v>
          </cell>
          <cell r="E1196">
            <v>0.2</v>
          </cell>
          <cell r="F1196">
            <v>15.42</v>
          </cell>
          <cell r="G1196">
            <v>3.08</v>
          </cell>
        </row>
        <row r="1197">
          <cell r="A1197" t="str">
            <v>.2.2</v>
          </cell>
          <cell r="B1197" t="str">
            <v>Sinapi 88264</v>
          </cell>
          <cell r="C1197" t="str">
            <v>Eletricista com encargos complementares</v>
          </cell>
          <cell r="D1197" t="str">
            <v>h</v>
          </cell>
          <cell r="E1197">
            <v>0.2</v>
          </cell>
          <cell r="F1197">
            <v>23.99</v>
          </cell>
          <cell r="G1197">
            <v>4.8</v>
          </cell>
        </row>
        <row r="1198">
          <cell r="A1198" t="str">
            <v>.2.3</v>
          </cell>
          <cell r="B1198" t="str">
            <v>Ins 04034/ORSE</v>
          </cell>
          <cell r="C1198" t="str">
            <v>Emenda interna 100 x 100 mm com base lisa perfurada para eletrocalha metálica (ref. Mopa ou similar)</v>
          </cell>
          <cell r="D1198" t="str">
            <v>un</v>
          </cell>
          <cell r="E1198">
            <v>1</v>
          </cell>
          <cell r="F1198">
            <v>8.5</v>
          </cell>
          <cell r="G1198">
            <v>8.5</v>
          </cell>
        </row>
        <row r="1199">
          <cell r="A1199"/>
          <cell r="B1199"/>
          <cell r="C1199"/>
          <cell r="D1199"/>
          <cell r="E1199"/>
          <cell r="F1199"/>
          <cell r="G1199"/>
        </row>
        <row r="1200">
          <cell r="A1200" t="str">
            <v>.3</v>
          </cell>
          <cell r="B1200" t="str">
            <v>Comp. 08701/ORSE para conexão de eletrocalha</v>
          </cell>
          <cell r="C1200" t="str">
            <v>Te horizontal 100 x 100mm para eletrocalha metálica</v>
          </cell>
          <cell r="D1200"/>
          <cell r="E1200"/>
          <cell r="F1200"/>
          <cell r="G1200"/>
        </row>
        <row r="1201">
          <cell r="A1201" t="str">
            <v>.3.1</v>
          </cell>
          <cell r="B1201" t="str">
            <v xml:space="preserve">Ins 04096/ORSE </v>
          </cell>
          <cell r="C1201" t="str">
            <v>Tê horizontal 100 x 100 mm para eletrocalha metálica (ref. Mopa ou similar)</v>
          </cell>
          <cell r="D1201" t="str">
            <v>un</v>
          </cell>
          <cell r="E1201">
            <v>0.35</v>
          </cell>
          <cell r="F1201">
            <v>76.099999999999994</v>
          </cell>
          <cell r="G1201">
            <v>26.64</v>
          </cell>
        </row>
        <row r="1202">
          <cell r="A1202" t="str">
            <v>.3.2</v>
          </cell>
          <cell r="B1202" t="str">
            <v>Sinapi 88316</v>
          </cell>
          <cell r="C1202" t="str">
            <v>Servente com encargos complementares</v>
          </cell>
          <cell r="D1202" t="str">
            <v>h</v>
          </cell>
          <cell r="E1202">
            <v>6.6659999999999997E-2</v>
          </cell>
          <cell r="F1202">
            <v>15.42</v>
          </cell>
          <cell r="G1202">
            <v>1.03</v>
          </cell>
        </row>
        <row r="1203">
          <cell r="A1203" t="str">
            <v>.3.3</v>
          </cell>
          <cell r="B1203" t="str">
            <v>Sinapi 88264</v>
          </cell>
          <cell r="C1203" t="str">
            <v>Eletricista com encargos complementares</v>
          </cell>
          <cell r="D1203" t="str">
            <v>h</v>
          </cell>
          <cell r="E1203">
            <v>6.6659999999999997E-2</v>
          </cell>
          <cell r="F1203">
            <v>23.99</v>
          </cell>
          <cell r="G1203">
            <v>1.6</v>
          </cell>
        </row>
        <row r="1204">
          <cell r="A1204"/>
          <cell r="B1204"/>
          <cell r="C1204"/>
          <cell r="D1204"/>
          <cell r="E1204"/>
          <cell r="F1204"/>
          <cell r="G1204"/>
        </row>
        <row r="1205">
          <cell r="A1205" t="str">
            <v>.4</v>
          </cell>
          <cell r="B1205" t="str">
            <v>Estimativa</v>
          </cell>
          <cell r="C1205" t="str">
            <v>Apoios, suportes e fixações para o conjunto - 10% do total</v>
          </cell>
          <cell r="D1205" t="str">
            <v>un</v>
          </cell>
          <cell r="E1205">
            <v>0.1</v>
          </cell>
          <cell r="F1205">
            <v>121.61</v>
          </cell>
          <cell r="G1205">
            <v>12.16</v>
          </cell>
        </row>
        <row r="1206">
          <cell r="A1206"/>
          <cell r="B1206"/>
          <cell r="C1206"/>
          <cell r="D1206"/>
          <cell r="E1206"/>
          <cell r="F1206"/>
          <cell r="G1206"/>
        </row>
        <row r="1207">
          <cell r="A1207"/>
          <cell r="B1207"/>
          <cell r="C1207"/>
          <cell r="D1207"/>
          <cell r="E1207"/>
          <cell r="F1207"/>
          <cell r="G1207"/>
        </row>
        <row r="1208">
          <cell r="A1208" t="str">
            <v>Composição 0411</v>
          </cell>
          <cell r="B1208" t="str">
            <v xml:space="preserve">Comp. Sinapi 100555 adaptada para o rack </v>
          </cell>
          <cell r="C1208" t="str">
            <v>Rack fechado, de parede, 60x60cm, com altura de 12U / Porta frontal em vidro e fecho com chave / Tampas laterais removíveis / Longarinas verticais com furação 1/2U para fixação de equipamentos e acessórios através de porca “gaiola” / Numeração dos U's nas longarinas verticais frontais e traseiras / Entrada e saída de cabos pela parte superior e inferior / Fornecido com kit de ventiladores / Fabricado em chapa de aço tratada e pintada a pó na cor preta Normas aplicáveis: ANSI/TIA-569-C e EIA-ECA-310-E. Ref.: FURUKAWA modelo ENTERPRISE, INTELBRÁS, WOMER ou equivalente técnico</v>
          </cell>
          <cell r="D1208" t="str">
            <v>un</v>
          </cell>
          <cell r="E1208">
            <v>1</v>
          </cell>
          <cell r="F1208"/>
          <cell r="G1208">
            <v>3452.32</v>
          </cell>
        </row>
        <row r="1209">
          <cell r="A1209" t="str">
            <v>.1</v>
          </cell>
          <cell r="B1209" t="str">
            <v>Proposta</v>
          </cell>
          <cell r="C1209" t="str">
            <v>Rack fechado, de parede, 60x60cm, com altura de 12U Ref.: FURUKAWA modelo ENTERPRISE, INTELBRÁS, WOMER ou equivalente técnico</v>
          </cell>
          <cell r="D1209" t="str">
            <v>un</v>
          </cell>
          <cell r="E1209">
            <v>1</v>
          </cell>
          <cell r="F1209">
            <v>3409</v>
          </cell>
          <cell r="G1209">
            <v>3409</v>
          </cell>
        </row>
        <row r="1210">
          <cell r="A1210" t="str">
            <v>.2</v>
          </cell>
          <cell r="B1210" t="str">
            <v>Sinapi 88247</v>
          </cell>
          <cell r="C1210" t="str">
            <v>Auxiliar de eletricista com encargos complementares</v>
          </cell>
          <cell r="D1210" t="str">
            <v>h</v>
          </cell>
          <cell r="E1210">
            <v>1.026</v>
          </cell>
          <cell r="F1210">
            <v>18.239999999999998</v>
          </cell>
          <cell r="G1210">
            <v>18.71</v>
          </cell>
        </row>
        <row r="1211">
          <cell r="A1211" t="str">
            <v>.3</v>
          </cell>
          <cell r="B1211" t="str">
            <v>Sinapi 88264</v>
          </cell>
          <cell r="C1211" t="str">
            <v>Eletricista com encargos complementares</v>
          </cell>
          <cell r="D1211" t="str">
            <v>h</v>
          </cell>
          <cell r="E1211">
            <v>1.026</v>
          </cell>
          <cell r="F1211">
            <v>23.99</v>
          </cell>
          <cell r="G1211">
            <v>24.61</v>
          </cell>
        </row>
        <row r="1212">
          <cell r="A1212"/>
          <cell r="B1212"/>
          <cell r="C1212"/>
          <cell r="D1212"/>
          <cell r="E1212"/>
          <cell r="F1212"/>
          <cell r="G1212"/>
        </row>
        <row r="1213">
          <cell r="A1213"/>
          <cell r="B1213"/>
          <cell r="C1213"/>
          <cell r="D1213"/>
          <cell r="E1213"/>
          <cell r="F1213"/>
          <cell r="G1213"/>
        </row>
        <row r="1214">
          <cell r="A1214" t="str">
            <v>Composição 0412</v>
          </cell>
          <cell r="B1214" t="str">
            <v>Comp. 11519/ORSE com insumos Sinapi e Mercado</v>
          </cell>
          <cell r="C1214" t="str">
            <v>Câmeras Externas BULLET: Resolução Full HD – 4 megapixels / Lente de 2.7 a 12 mm motorizado / Compressão de vídeo H.265 / IR inteligente com alcance de 50 metros / Índice de proteção IP67 / Suporte a PoE Compatível com INTELBRAS Cloud / Função WDR (120 dB). Ref.: INTELBRÁS modelo VIP 5450 Z, SENSORMATIC, BOSCH ou equivalente técnico</v>
          </cell>
          <cell r="D1214" t="str">
            <v>un</v>
          </cell>
          <cell r="E1214">
            <v>1</v>
          </cell>
          <cell r="F1214"/>
          <cell r="G1214">
            <v>2245.3199999999997</v>
          </cell>
        </row>
        <row r="1215">
          <cell r="A1215" t="str">
            <v>.1</v>
          </cell>
          <cell r="B1215" t="str">
            <v>Proposta</v>
          </cell>
          <cell r="C1215" t="str">
            <v>Câmeras Externas BULLET. Ref.: INTELBRÁS modelo VIP 5450 Z, SENSORMATIC, BOSCH ou equivalente técnico</v>
          </cell>
          <cell r="D1215" t="str">
            <v>un</v>
          </cell>
          <cell r="E1215">
            <v>1</v>
          </cell>
          <cell r="F1215">
            <v>2032.36</v>
          </cell>
          <cell r="G1215">
            <v>2032.36</v>
          </cell>
        </row>
        <row r="1216">
          <cell r="A1216" t="str">
            <v>.2</v>
          </cell>
          <cell r="B1216" t="str">
            <v>Sinapi 88266</v>
          </cell>
          <cell r="C1216" t="str">
            <v>Eletrotécnico com encargos complementares</v>
          </cell>
          <cell r="D1216" t="str">
            <v>h</v>
          </cell>
          <cell r="E1216">
            <v>8</v>
          </cell>
          <cell r="F1216">
            <v>26.62</v>
          </cell>
          <cell r="G1216">
            <v>212.96</v>
          </cell>
        </row>
        <row r="1217">
          <cell r="A1217"/>
          <cell r="B1217"/>
          <cell r="C1217"/>
          <cell r="D1217"/>
          <cell r="E1217"/>
          <cell r="F1217"/>
          <cell r="G1217"/>
        </row>
        <row r="1218">
          <cell r="A1218"/>
          <cell r="B1218"/>
          <cell r="C1218"/>
          <cell r="D1218"/>
          <cell r="E1218"/>
          <cell r="F1218"/>
          <cell r="G1218"/>
        </row>
        <row r="1219">
          <cell r="A1219" t="str">
            <v>Composição 0413</v>
          </cell>
          <cell r="B1219" t="str">
            <v>Comp. 11519/ORSE com insumos Sinapi e Mercado</v>
          </cell>
          <cell r="C1219" t="str">
            <v>Câmeras Internas Speed Dome: Resolução Full HD (2 MP) / Zoom óptico 12x / Zoom digital 16x / Suporte a PoE+ Entradas/saídas de alarme: 2/1  / IP66, IK10 / ONVIF perfil S / INTELBRAS DDNS. Ref.: INTELBRÁS modelo VIP E5232 I, SENSORMATIC, BOSCH ou equivalente técnico</v>
          </cell>
          <cell r="D1219" t="str">
            <v>un</v>
          </cell>
          <cell r="E1219">
            <v>1</v>
          </cell>
          <cell r="F1219"/>
          <cell r="G1219">
            <v>7212.86</v>
          </cell>
        </row>
        <row r="1220">
          <cell r="A1220" t="str">
            <v>.1</v>
          </cell>
          <cell r="B1220" t="str">
            <v>Proposta</v>
          </cell>
          <cell r="C1220" t="str">
            <v>Câmeras Internas Speed Dome. Ref.: INTELBRÁS modelo VIP E5232 I, SENSORMATIC, BOSCH ou equivalente técnico</v>
          </cell>
          <cell r="D1220" t="str">
            <v>un</v>
          </cell>
          <cell r="E1220">
            <v>1</v>
          </cell>
          <cell r="F1220">
            <v>6999.9</v>
          </cell>
          <cell r="G1220">
            <v>6999.9</v>
          </cell>
        </row>
        <row r="1221">
          <cell r="A1221" t="str">
            <v>.2</v>
          </cell>
          <cell r="B1221" t="str">
            <v>Sinapi 88266</v>
          </cell>
          <cell r="C1221" t="str">
            <v>Eletrotécnico com encargos complementares</v>
          </cell>
          <cell r="D1221" t="str">
            <v>h</v>
          </cell>
          <cell r="E1221">
            <v>8</v>
          </cell>
          <cell r="F1221">
            <v>26.62</v>
          </cell>
          <cell r="G1221">
            <v>212.96</v>
          </cell>
        </row>
        <row r="1222">
          <cell r="A1222"/>
          <cell r="B1222"/>
          <cell r="C1222"/>
          <cell r="D1222"/>
          <cell r="E1222"/>
          <cell r="F1222"/>
          <cell r="G1222"/>
        </row>
        <row r="1223">
          <cell r="A1223"/>
          <cell r="B1223"/>
          <cell r="C1223"/>
          <cell r="D1223"/>
          <cell r="E1223"/>
          <cell r="F1223"/>
          <cell r="G1223"/>
        </row>
        <row r="1224">
          <cell r="A1224" t="str">
            <v>Composição 0414</v>
          </cell>
          <cell r="B1224" t="str">
            <v>Comp. Criada a partir do elemento</v>
          </cell>
          <cell r="C1224" t="str">
            <v>Mão de obra de instalação de Aparelho de acesso a rede sem fio Wireless (dentro de edificações);</v>
          </cell>
          <cell r="D1224" t="str">
            <v>un</v>
          </cell>
          <cell r="E1224">
            <v>1</v>
          </cell>
          <cell r="F1224"/>
          <cell r="G1224">
            <v>212.96</v>
          </cell>
        </row>
        <row r="1225">
          <cell r="A1225" t="str">
            <v>.2</v>
          </cell>
          <cell r="B1225" t="str">
            <v>Sinapi 88266</v>
          </cell>
          <cell r="C1225" t="str">
            <v>Eletrotécnico com encargos complementares</v>
          </cell>
          <cell r="D1225" t="str">
            <v>h</v>
          </cell>
          <cell r="E1225">
            <v>8</v>
          </cell>
          <cell r="F1225">
            <v>26.62</v>
          </cell>
          <cell r="G1225">
            <v>212.96</v>
          </cell>
        </row>
        <row r="1226">
          <cell r="A1226"/>
          <cell r="B1226"/>
          <cell r="C1226"/>
          <cell r="D1226"/>
          <cell r="E1226"/>
          <cell r="F1226"/>
          <cell r="G1226"/>
        </row>
        <row r="1227">
          <cell r="A1227"/>
          <cell r="B1227"/>
          <cell r="C1227"/>
          <cell r="D1227"/>
          <cell r="E1227"/>
          <cell r="F1227"/>
          <cell r="G1227"/>
        </row>
        <row r="1228">
          <cell r="A1228"/>
          <cell r="B1228"/>
          <cell r="C1228" t="str">
            <v>Instalações de Prevenção e Combate à Incêndio</v>
          </cell>
          <cell r="D1228"/>
          <cell r="E1228"/>
          <cell r="F1228"/>
          <cell r="G1228"/>
        </row>
        <row r="1229">
          <cell r="A1229" t="str">
            <v>Composição 0501</v>
          </cell>
          <cell r="B1229" t="str">
            <v>Composições Sinapi</v>
          </cell>
          <cell r="C1229" t="str">
            <v>Tubo de aço carbono, galvanizado a fogo, com costura RIR, 150 Lbs, conforme NBR5580 Ø 2.1/2", inclusive conexões, emendas, suportes e fixações</v>
          </cell>
          <cell r="D1229" t="str">
            <v>m</v>
          </cell>
          <cell r="E1229">
            <v>1</v>
          </cell>
          <cell r="F1229"/>
          <cell r="G1229">
            <v>260.66000000000003</v>
          </cell>
        </row>
        <row r="1230">
          <cell r="A1230" t="str">
            <v>.1</v>
          </cell>
          <cell r="B1230" t="str">
            <v>Sinapi 92342</v>
          </cell>
          <cell r="C1230" t="str">
            <v>Tubo de aço galvanizado com costura, classe média, dn 65 (2 1/2"), conexão rosqueada, instalado em prumadas - fornecimento e instalação</v>
          </cell>
          <cell r="D1230" t="str">
            <v>m</v>
          </cell>
          <cell r="E1230">
            <v>0.5</v>
          </cell>
          <cell r="F1230">
            <v>171.88</v>
          </cell>
          <cell r="G1230">
            <v>85.94</v>
          </cell>
        </row>
        <row r="1231">
          <cell r="A1231" t="str">
            <v>.2</v>
          </cell>
          <cell r="B1231" t="str">
            <v>Sinapi 92347</v>
          </cell>
          <cell r="C1231" t="str">
            <v>Luva, em ferro galvanizado, dn 65 (2 1/2"), conexão rosqueada, instalado em prumadas - fornecimento e instalação</v>
          </cell>
          <cell r="D1231" t="str">
            <v>un</v>
          </cell>
          <cell r="E1231">
            <v>0.17499999999999999</v>
          </cell>
          <cell r="F1231">
            <v>81.93</v>
          </cell>
          <cell r="G1231">
            <v>14.34</v>
          </cell>
        </row>
        <row r="1232">
          <cell r="A1232" t="str">
            <v>.3</v>
          </cell>
          <cell r="B1232" t="str">
            <v>Sinapi 92353</v>
          </cell>
          <cell r="C1232" t="str">
            <v>Joelho 90 graus, em ferro galvanizado, dn 65 (2 1/2"), conexão rosqueada, instalado em prumadas - fornecimento e instalação</v>
          </cell>
          <cell r="D1232" t="str">
            <v>un</v>
          </cell>
          <cell r="E1232">
            <v>0.17499999999999999</v>
          </cell>
          <cell r="F1232">
            <v>118.18</v>
          </cell>
          <cell r="G1232">
            <v>20.68</v>
          </cell>
        </row>
        <row r="1233">
          <cell r="A1233" t="str">
            <v>.4</v>
          </cell>
          <cell r="B1233" t="str">
            <v>Sinapi 92367</v>
          </cell>
          <cell r="C1233" t="str">
            <v>Tubo de aço galvanizado com costura, classe média, dn 65 (2 1/2"), conexão rosqueada, instalado em rede de alimentação para hidrante - fornecimento e instalação</v>
          </cell>
          <cell r="D1233" t="str">
            <v>m</v>
          </cell>
          <cell r="E1233">
            <v>0.5</v>
          </cell>
          <cell r="F1233">
            <v>160.74</v>
          </cell>
          <cell r="G1233">
            <v>80.37</v>
          </cell>
        </row>
        <row r="1234">
          <cell r="A1234" t="str">
            <v>.5</v>
          </cell>
          <cell r="B1234" t="str">
            <v>Sinapi 92378</v>
          </cell>
          <cell r="C1234" t="str">
            <v>Luva, em ferro galvanizado, dn 65 (2 1/2"), conexão rosqueada, instalado em rede de alimentação para hidrante - fornecimento e instalação</v>
          </cell>
          <cell r="D1234" t="str">
            <v>un</v>
          </cell>
          <cell r="E1234">
            <v>0.17499999999999999</v>
          </cell>
          <cell r="F1234">
            <v>83.3</v>
          </cell>
          <cell r="G1234">
            <v>14.58</v>
          </cell>
        </row>
        <row r="1235">
          <cell r="A1235" t="str">
            <v>.6</v>
          </cell>
          <cell r="B1235" t="str">
            <v>Sinapi 92390</v>
          </cell>
          <cell r="C1235" t="str">
            <v>Joelho 90 graus, em ferro galvanizado, dn 65 (2 1/2"), conexão rosqueada, instalado em rede de alimentação para hidrante - fornecimento e instalação</v>
          </cell>
          <cell r="D1235" t="str">
            <v>un</v>
          </cell>
          <cell r="E1235">
            <v>0.17499999999999999</v>
          </cell>
          <cell r="F1235">
            <v>120.29</v>
          </cell>
          <cell r="G1235">
            <v>21.05</v>
          </cell>
        </row>
        <row r="1236">
          <cell r="A1236" t="str">
            <v>.7</v>
          </cell>
          <cell r="B1236" t="str">
            <v>Estimativa</v>
          </cell>
          <cell r="C1236" t="str">
            <v>Apoios, suportes e fixações para o conjunto - 10% do total</v>
          </cell>
          <cell r="D1236" t="str">
            <v>un</v>
          </cell>
          <cell r="E1236">
            <v>0.1</v>
          </cell>
          <cell r="F1236">
            <v>236.96000000000004</v>
          </cell>
          <cell r="G1236">
            <v>23.7</v>
          </cell>
        </row>
        <row r="1237">
          <cell r="A1237"/>
          <cell r="B1237"/>
          <cell r="C1237"/>
          <cell r="D1237"/>
          <cell r="E1237"/>
          <cell r="F1237"/>
          <cell r="G1237"/>
        </row>
        <row r="1238">
          <cell r="A1238"/>
          <cell r="B1238"/>
          <cell r="C1238"/>
          <cell r="D1238"/>
          <cell r="E1238"/>
          <cell r="F1238"/>
          <cell r="G1238"/>
        </row>
        <row r="1239">
          <cell r="A1239" t="str">
            <v>Composição 0502</v>
          </cell>
          <cell r="B1239" t="str">
            <v>Comp. Criada a partir do elemento</v>
          </cell>
          <cell r="C1239" t="str">
            <v>Abrigo para mangueiras de incêndio e hidrante, fabricado em chapa de aço #20, acabamento em pintura eletrostática na cor vermelho segurança, de sobrepor, dimensões de 600x900x300mm. Porta com visor, placa com inscrição INCÊNDIO e trinco. Válvula de gaveta, para hidrante, angular 45º, latão, classe 150, Ø2 1/2". Com cesto tipo meia lua interno para as mangueiras, adaptador Storz (rosca fêmea) Ø2.1/2", redução Storz giratória Ø2.1/2" x Ø1.1/2, tampão Storz com corrente Ø1.1/2", chave para engate rápido (Storz) Ø1.1/2" e Ø2.1/2", 2 mangueiras de nylon revestidas com borracha 15m x Ø1.1/2 com união engante rápido Ø1.1/2 nas extremidades.</v>
          </cell>
          <cell r="D1239" t="str">
            <v>un</v>
          </cell>
          <cell r="E1239">
            <v>1</v>
          </cell>
          <cell r="F1239"/>
          <cell r="G1239">
            <v>2055.2799999999997</v>
          </cell>
        </row>
        <row r="1240">
          <cell r="A1240" t="str">
            <v>.1</v>
          </cell>
          <cell r="B1240" t="str">
            <v>Ins Sinapi 10885</v>
          </cell>
          <cell r="C1240" t="str">
            <v>Caixa de incêndio/abrigo para mangueira, de embutir/interna, com 90 x 60 x 17 cm, em chapa de aço, porta com ventilação, visor com a inscrição "incêndio", suporte/cesta interna para a mangueira, pintura eletrostática vermelha</v>
          </cell>
          <cell r="D1240" t="str">
            <v>un</v>
          </cell>
          <cell r="E1240">
            <v>1</v>
          </cell>
          <cell r="F1240">
            <v>372.72</v>
          </cell>
          <cell r="G1240">
            <v>372.72</v>
          </cell>
        </row>
        <row r="1241">
          <cell r="A1241" t="str">
            <v>.2</v>
          </cell>
          <cell r="B1241" t="str">
            <v>Ins Sinapi 10904</v>
          </cell>
          <cell r="C1241" t="str">
            <v>Registro ou válvula globo angular em latão, para hidrantes em instalacao predial de incêndio, 45 graus, diâmetro de 2 1/2", com volante, classe de pressão de ate 200 PSI</v>
          </cell>
          <cell r="D1241" t="str">
            <v>un</v>
          </cell>
          <cell r="E1241">
            <v>1</v>
          </cell>
          <cell r="F1241">
            <v>284</v>
          </cell>
          <cell r="G1241">
            <v>284</v>
          </cell>
        </row>
        <row r="1242">
          <cell r="A1242" t="str">
            <v>.3</v>
          </cell>
          <cell r="B1242" t="str">
            <v>Ins Sinapi 21029</v>
          </cell>
          <cell r="C1242" t="str">
            <v>Mangueira de incêndio, tipo 1, de 1 1/2", comprimento = 15 m, tecido em fio de poliéster e tubo interno em borracha sintética, com uniões engate rápido</v>
          </cell>
          <cell r="D1242" t="str">
            <v>un</v>
          </cell>
          <cell r="E1242">
            <v>2</v>
          </cell>
          <cell r="F1242">
            <v>343.65</v>
          </cell>
          <cell r="G1242">
            <v>687.3</v>
          </cell>
        </row>
        <row r="1243">
          <cell r="A1243" t="str">
            <v>.4</v>
          </cell>
          <cell r="B1243" t="str">
            <v>Ins Sinapi 20973</v>
          </cell>
          <cell r="C1243" t="str">
            <v>União tipo storz, com empatacao interna tipo anel de expansão, engate rápido 1 1/2", para mangueira de combate a incêndio predial</v>
          </cell>
          <cell r="D1243" t="str">
            <v>un</v>
          </cell>
          <cell r="E1243">
            <v>2</v>
          </cell>
          <cell r="F1243">
            <v>173.92</v>
          </cell>
          <cell r="G1243">
            <v>347.84</v>
          </cell>
        </row>
        <row r="1244">
          <cell r="A1244" t="str">
            <v>.5</v>
          </cell>
          <cell r="B1244" t="str">
            <v>Ins Sinapi 20975</v>
          </cell>
          <cell r="C1244" t="str">
            <v>Anel de expansão em cobre, engate rápido 1 1/2", para empatacao mangueira de combate a incêndio predial</v>
          </cell>
          <cell r="D1244" t="str">
            <v>un</v>
          </cell>
          <cell r="E1244">
            <v>2</v>
          </cell>
          <cell r="F1244">
            <v>19.510000000000002</v>
          </cell>
          <cell r="G1244">
            <v>39.020000000000003</v>
          </cell>
        </row>
        <row r="1245">
          <cell r="A1245" t="str">
            <v>.6</v>
          </cell>
          <cell r="B1245" t="str">
            <v>Sinapi 88248</v>
          </cell>
          <cell r="C1245" t="str">
            <v>Auxiliar de encanador ou bombeiro hidráulico com encargos complementares</v>
          </cell>
          <cell r="D1245" t="str">
            <v>h</v>
          </cell>
          <cell r="E1245">
            <v>8</v>
          </cell>
          <cell r="F1245">
            <v>17.440000000000001</v>
          </cell>
          <cell r="G1245">
            <v>139.52000000000001</v>
          </cell>
        </row>
        <row r="1246">
          <cell r="A1246" t="str">
            <v>.7</v>
          </cell>
          <cell r="B1246" t="str">
            <v>Sinapi 88267</v>
          </cell>
          <cell r="C1246" t="str">
            <v>Encanador ou bombeiro hidráulico com encargos complementares</v>
          </cell>
          <cell r="D1246" t="str">
            <v>h</v>
          </cell>
          <cell r="E1246">
            <v>8</v>
          </cell>
          <cell r="F1246">
            <v>23.11</v>
          </cell>
          <cell r="G1246">
            <v>184.88</v>
          </cell>
        </row>
        <row r="1247">
          <cell r="A1247"/>
          <cell r="B1247"/>
          <cell r="C1247"/>
          <cell r="D1247"/>
          <cell r="E1247"/>
          <cell r="F1247"/>
          <cell r="G1247"/>
        </row>
        <row r="1248">
          <cell r="A1248"/>
          <cell r="B1248"/>
          <cell r="C1248"/>
          <cell r="D1248"/>
          <cell r="E1248"/>
          <cell r="F1248"/>
          <cell r="G1248"/>
        </row>
        <row r="1249">
          <cell r="A1249" t="str">
            <v>Composição 0503</v>
          </cell>
          <cell r="B1249" t="str">
            <v>Comp. Sinapi 83635 para o extintor especificado</v>
          </cell>
          <cell r="C1249" t="str">
            <v>Extintor portátil de incêndio, classe ABC, carga de 6 Kg, capacidade extintora: 2A:20B:C, certificado no INMETRO.</v>
          </cell>
          <cell r="D1249" t="str">
            <v>un</v>
          </cell>
          <cell r="E1249">
            <v>1</v>
          </cell>
          <cell r="F1249"/>
          <cell r="G1249">
            <v>268.37</v>
          </cell>
        </row>
        <row r="1250">
          <cell r="A1250" t="str">
            <v>.1</v>
          </cell>
          <cell r="B1250" t="str">
            <v>Proposta</v>
          </cell>
          <cell r="C1250" t="str">
            <v>Extintor de incêndio tipo "ABC" 6Kg</v>
          </cell>
          <cell r="D1250" t="str">
            <v>un</v>
          </cell>
          <cell r="E1250">
            <v>1</v>
          </cell>
          <cell r="F1250">
            <v>249.9</v>
          </cell>
          <cell r="G1250">
            <v>249.9</v>
          </cell>
        </row>
        <row r="1251">
          <cell r="A1251" t="str">
            <v>.2</v>
          </cell>
          <cell r="B1251" t="str">
            <v>Sinapi 88309</v>
          </cell>
          <cell r="C1251" t="str">
            <v>Pedreiro com encargos complementares</v>
          </cell>
          <cell r="D1251" t="str">
            <v>h</v>
          </cell>
          <cell r="E1251">
            <v>0.5</v>
          </cell>
          <cell r="F1251">
            <v>21.51</v>
          </cell>
          <cell r="G1251">
            <v>10.76</v>
          </cell>
        </row>
        <row r="1252">
          <cell r="A1252" t="str">
            <v>.3</v>
          </cell>
          <cell r="B1252" t="str">
            <v>Sinapi 88316</v>
          </cell>
          <cell r="C1252" t="str">
            <v>Servente com encargos complementares</v>
          </cell>
          <cell r="D1252" t="str">
            <v>h</v>
          </cell>
          <cell r="E1252">
            <v>0.5</v>
          </cell>
          <cell r="F1252">
            <v>15.42</v>
          </cell>
          <cell r="G1252">
            <v>7.71</v>
          </cell>
        </row>
        <row r="1253">
          <cell r="A1253"/>
          <cell r="B1253"/>
          <cell r="C1253"/>
          <cell r="D1253"/>
          <cell r="E1253"/>
          <cell r="F1253"/>
          <cell r="G1253"/>
        </row>
        <row r="1254">
          <cell r="A1254"/>
          <cell r="B1254"/>
          <cell r="C1254"/>
          <cell r="D1254"/>
          <cell r="E1254"/>
          <cell r="F1254"/>
          <cell r="G1254"/>
        </row>
        <row r="1255">
          <cell r="A1255" t="str">
            <v>Composição 0504</v>
          </cell>
          <cell r="B1255" t="str">
            <v>Comp. Criada a partir do elemento</v>
          </cell>
          <cell r="C1255" t="str">
            <v xml:space="preserve">Sistema de alarme manual de incêndio, conforme exigido pelo CBMERJ, composto por 1 acionador manual, 1 Avisador sonoro/visual, rede de eletrodutos e cabos para instalação do sistema. </v>
          </cell>
          <cell r="D1255" t="str">
            <v>un</v>
          </cell>
          <cell r="E1255">
            <v>1</v>
          </cell>
          <cell r="F1255"/>
          <cell r="G1255">
            <v>1169.1400000000001</v>
          </cell>
        </row>
        <row r="1256">
          <cell r="A1256" t="str">
            <v>.1</v>
          </cell>
          <cell r="B1256" t="str">
            <v>Composição 0121</v>
          </cell>
          <cell r="C1256" t="str">
            <v>Eletrodutos, curvas e luvas, em aço carbono, galvanizado a fogo, rosca (NBR 8133), conforme a norma NBR 5624, pintados na cor cinza escuro. Ref.: TUPER, APOLO, ELECON ou equivalente técnico. Ø 3/4"</v>
          </cell>
          <cell r="D1256" t="str">
            <v>m</v>
          </cell>
          <cell r="E1256">
            <v>18</v>
          </cell>
          <cell r="F1256">
            <v>31.580000000000002</v>
          </cell>
          <cell r="G1256">
            <v>568.44000000000005</v>
          </cell>
        </row>
        <row r="1257">
          <cell r="A1257" t="str">
            <v>.2</v>
          </cell>
          <cell r="B1257" t="str">
            <v>Composição 0601</v>
          </cell>
          <cell r="C1257" t="str">
            <v>Cabo próprio para sistema de detecção, blindado, classe 600V, com 3 condutores em cobre eletrolítico, têmpera mole, classe I, isolação em PVC/A – 70°C, antichama, torcidos paralelamente, com fita separadora de poliéster, blindagem com fita de poliéster aluminizada, com condutor “dreno” de cobre estanhado (encordoado), com cobertura de PVC/E classe 105°C antichama.</v>
          </cell>
          <cell r="D1257" t="str">
            <v>m</v>
          </cell>
          <cell r="E1257">
            <v>18</v>
          </cell>
          <cell r="F1257">
            <v>10.34</v>
          </cell>
          <cell r="G1257">
            <v>186.12</v>
          </cell>
        </row>
        <row r="1258">
          <cell r="A1258" t="str">
            <v>.3</v>
          </cell>
          <cell r="B1258" t="str">
            <v>Composição 0604</v>
          </cell>
          <cell r="C1258" t="str">
            <v>Acionador manual endereçável. (ver especificações no memorial descrito)</v>
          </cell>
          <cell r="D1258" t="str">
            <v>un</v>
          </cell>
          <cell r="E1258">
            <v>1</v>
          </cell>
          <cell r="F1258">
            <v>213.02</v>
          </cell>
          <cell r="G1258">
            <v>213.02</v>
          </cell>
        </row>
        <row r="1259">
          <cell r="A1259" t="str">
            <v>.4</v>
          </cell>
          <cell r="B1259" t="str">
            <v>Composição 0603</v>
          </cell>
          <cell r="C1259" t="str">
            <v>Avisador audiovisual endereçável (ver especificações no memorial descrito)</v>
          </cell>
          <cell r="D1259" t="str">
            <v>un</v>
          </cell>
          <cell r="E1259">
            <v>1</v>
          </cell>
          <cell r="F1259">
            <v>201.56</v>
          </cell>
          <cell r="G1259">
            <v>201.56</v>
          </cell>
        </row>
        <row r="1260">
          <cell r="A1260"/>
          <cell r="B1260"/>
          <cell r="C1260"/>
          <cell r="D1260"/>
          <cell r="E1260"/>
          <cell r="F1260"/>
          <cell r="G1260"/>
        </row>
        <row r="1261">
          <cell r="A1261"/>
          <cell r="B1261"/>
          <cell r="C1261"/>
          <cell r="D1261"/>
          <cell r="E1261"/>
          <cell r="F1261"/>
          <cell r="G1261"/>
        </row>
        <row r="1262">
          <cell r="A1262" t="str">
            <v>Composição 0505</v>
          </cell>
          <cell r="B1262" t="str">
            <v>Comp. FGV SCO RIO SC 45.10.0050 para a placa indicada</v>
          </cell>
          <cell r="C1262" t="str">
            <v>Placas de sinalização de emergência, fabricadas em material não propagante a chama e com baixa emissão de fumaça. Conforme NBR16820:2020: Código A5 - Cuidado, Risco de Choque Elétrico</v>
          </cell>
          <cell r="D1262" t="str">
            <v>un</v>
          </cell>
          <cell r="E1262">
            <v>1</v>
          </cell>
          <cell r="F1262"/>
          <cell r="G1262">
            <v>117.09</v>
          </cell>
        </row>
        <row r="1263">
          <cell r="A1263" t="str">
            <v>.1</v>
          </cell>
          <cell r="B1263" t="str">
            <v>Ins Sinapi 34721</v>
          </cell>
          <cell r="C1263" t="str">
            <v>Placa de sinalizacao em chapa de aluminio com pintura refletiva, e = 2 mm - 300 x 300 mm</v>
          </cell>
          <cell r="D1263" t="str">
            <v>m2</v>
          </cell>
          <cell r="E1263">
            <v>0.09</v>
          </cell>
          <cell r="F1263">
            <v>1152.01</v>
          </cell>
          <cell r="G1263">
            <v>103.68</v>
          </cell>
        </row>
        <row r="1264">
          <cell r="A1264" t="str">
            <v>.2</v>
          </cell>
          <cell r="B1264" t="str">
            <v>Sinapi 88261</v>
          </cell>
          <cell r="C1264" t="str">
            <v>Carpinteiro de esquadrias com encargos complementares</v>
          </cell>
          <cell r="D1264" t="str">
            <v>h</v>
          </cell>
          <cell r="E1264">
            <v>0.66</v>
          </cell>
          <cell r="F1264">
            <v>20.32</v>
          </cell>
          <cell r="G1264">
            <v>13.41</v>
          </cell>
        </row>
        <row r="1265">
          <cell r="A1265"/>
          <cell r="B1265"/>
          <cell r="C1265"/>
          <cell r="D1265"/>
          <cell r="E1265"/>
          <cell r="F1265"/>
          <cell r="G1265"/>
        </row>
        <row r="1266">
          <cell r="A1266"/>
          <cell r="B1266"/>
          <cell r="C1266"/>
          <cell r="D1266"/>
          <cell r="E1266"/>
          <cell r="F1266"/>
          <cell r="G1266"/>
        </row>
        <row r="1267">
          <cell r="A1267" t="str">
            <v>Composição 0506</v>
          </cell>
          <cell r="B1267" t="str">
            <v>Comp. FGV SCO RIO SC 45.10.0050 para a placa indicada</v>
          </cell>
          <cell r="C1267" t="str">
            <v>Placas de sinalização de emergência, fabricadas em material não propagante a chama e com baixa emissão de fumaça. Conforme NBR16820:2020: Código E1 - Alarme sonoro 179x179mm</v>
          </cell>
          <cell r="D1267" t="str">
            <v>un</v>
          </cell>
          <cell r="E1267">
            <v>1</v>
          </cell>
          <cell r="F1267"/>
          <cell r="G1267">
            <v>50.739999999999995</v>
          </cell>
        </row>
        <row r="1268">
          <cell r="A1268" t="str">
            <v>.1</v>
          </cell>
          <cell r="B1268" t="str">
            <v>Ins Sinapi 34721</v>
          </cell>
          <cell r="C1268" t="str">
            <v>Placa de sinalizacao em chapa de aluminio com pintura refletiva, e = 2 mm - 179 x 179 mm</v>
          </cell>
          <cell r="D1268" t="str">
            <v>m2</v>
          </cell>
          <cell r="E1268">
            <v>3.2399999999999998E-2</v>
          </cell>
          <cell r="F1268">
            <v>1152.01</v>
          </cell>
          <cell r="G1268">
            <v>37.33</v>
          </cell>
        </row>
        <row r="1269">
          <cell r="A1269" t="str">
            <v>.2</v>
          </cell>
          <cell r="B1269" t="str">
            <v>Sinapi 88261</v>
          </cell>
          <cell r="C1269" t="str">
            <v>Carpinteiro de esquadrias com encargos complementares</v>
          </cell>
          <cell r="D1269" t="str">
            <v>h</v>
          </cell>
          <cell r="E1269">
            <v>0.66</v>
          </cell>
          <cell r="F1269">
            <v>20.32</v>
          </cell>
          <cell r="G1269">
            <v>13.41</v>
          </cell>
        </row>
        <row r="1270">
          <cell r="A1270"/>
          <cell r="B1270"/>
          <cell r="C1270"/>
          <cell r="D1270"/>
          <cell r="E1270"/>
          <cell r="F1270"/>
          <cell r="G1270"/>
        </row>
        <row r="1271">
          <cell r="A1271"/>
          <cell r="B1271"/>
          <cell r="C1271"/>
          <cell r="D1271"/>
          <cell r="E1271"/>
          <cell r="F1271"/>
          <cell r="G1271"/>
        </row>
        <row r="1272">
          <cell r="A1272" t="str">
            <v>Composição 0507</v>
          </cell>
          <cell r="B1272" t="str">
            <v>Comp. FGV SCO RIO SC 45.10.0050 para a placa indicada</v>
          </cell>
          <cell r="C1272" t="str">
            <v>Placas de sinalização de emergência, fabricadas em material não propagante a chama e com baixa emissão de fumaça. Conforme NBR16820:2020: Código E2 - Com. manual de alarme 179x179mm</v>
          </cell>
          <cell r="D1272" t="str">
            <v>un</v>
          </cell>
          <cell r="E1272">
            <v>1</v>
          </cell>
          <cell r="F1272"/>
          <cell r="G1272">
            <v>50.739999999999995</v>
          </cell>
        </row>
        <row r="1273">
          <cell r="A1273" t="str">
            <v>.1</v>
          </cell>
          <cell r="B1273" t="str">
            <v>Ins Sinapi 34721</v>
          </cell>
          <cell r="C1273" t="str">
            <v>Placa de sinalizacao em chapa de aluminio com pintura refletiva, e = 2 mm - 179 x 179 mm</v>
          </cell>
          <cell r="D1273" t="str">
            <v>m2</v>
          </cell>
          <cell r="E1273">
            <v>3.2399999999999998E-2</v>
          </cell>
          <cell r="F1273">
            <v>1152.01</v>
          </cell>
          <cell r="G1273">
            <v>37.33</v>
          </cell>
        </row>
        <row r="1274">
          <cell r="A1274" t="str">
            <v>.2</v>
          </cell>
          <cell r="B1274" t="str">
            <v>Sinapi 88261</v>
          </cell>
          <cell r="C1274" t="str">
            <v>Carpinteiro de esquadrias com encargos complementares</v>
          </cell>
          <cell r="D1274" t="str">
            <v>h</v>
          </cell>
          <cell r="E1274">
            <v>0.66</v>
          </cell>
          <cell r="F1274">
            <v>20.32</v>
          </cell>
          <cell r="G1274">
            <v>13.41</v>
          </cell>
        </row>
        <row r="1275">
          <cell r="A1275"/>
          <cell r="B1275"/>
          <cell r="C1275"/>
          <cell r="D1275"/>
          <cell r="E1275"/>
          <cell r="F1275"/>
          <cell r="G1275"/>
        </row>
        <row r="1276">
          <cell r="A1276"/>
          <cell r="B1276"/>
          <cell r="C1276"/>
          <cell r="D1276"/>
          <cell r="E1276"/>
          <cell r="F1276"/>
          <cell r="G1276"/>
        </row>
        <row r="1277">
          <cell r="A1277" t="str">
            <v>Composição 0508</v>
          </cell>
          <cell r="B1277" t="str">
            <v>Comp. FGV SCO RIO SC 45.10.0050 para a placa indicada</v>
          </cell>
          <cell r="C1277" t="str">
            <v>Placas de sinalização de emergência, fabricadas em material não propagante a chama e com baixa emissão de fumaça. Conforme NBR16820:2020: Código E5 - Extintor de Incêndio 179x179mm</v>
          </cell>
          <cell r="D1277" t="str">
            <v>un</v>
          </cell>
          <cell r="E1277">
            <v>1</v>
          </cell>
          <cell r="F1277"/>
          <cell r="G1277">
            <v>50.739999999999995</v>
          </cell>
        </row>
        <row r="1278">
          <cell r="A1278" t="str">
            <v>.1</v>
          </cell>
          <cell r="B1278" t="str">
            <v>Ins Sinapi 34721</v>
          </cell>
          <cell r="C1278" t="str">
            <v>Placa de sinalizacao em chapa de aluminio com pintura refletiva, e = 2 mm - 179 x 179 mm</v>
          </cell>
          <cell r="D1278" t="str">
            <v>m2</v>
          </cell>
          <cell r="E1278">
            <v>3.2399999999999998E-2</v>
          </cell>
          <cell r="F1278">
            <v>1152.01</v>
          </cell>
          <cell r="G1278">
            <v>37.33</v>
          </cell>
        </row>
        <row r="1279">
          <cell r="A1279" t="str">
            <v>.2</v>
          </cell>
          <cell r="B1279" t="str">
            <v>Sinapi 88261</v>
          </cell>
          <cell r="C1279" t="str">
            <v>Carpinteiro de esquadrias com encargos complementares</v>
          </cell>
          <cell r="D1279" t="str">
            <v>h</v>
          </cell>
          <cell r="E1279">
            <v>0.66</v>
          </cell>
          <cell r="F1279">
            <v>20.32</v>
          </cell>
          <cell r="G1279">
            <v>13.41</v>
          </cell>
        </row>
        <row r="1280">
          <cell r="A1280"/>
          <cell r="B1280"/>
          <cell r="C1280"/>
          <cell r="D1280"/>
          <cell r="E1280"/>
          <cell r="F1280"/>
          <cell r="G1280"/>
        </row>
        <row r="1281">
          <cell r="A1281"/>
          <cell r="B1281"/>
          <cell r="C1281"/>
          <cell r="D1281"/>
          <cell r="E1281"/>
          <cell r="F1281"/>
          <cell r="G1281"/>
        </row>
        <row r="1282">
          <cell r="A1282" t="str">
            <v>Composição 0509</v>
          </cell>
          <cell r="B1282" t="str">
            <v>Comp. FGV SCO RIO SC 45.10.0050 para a placa indicada</v>
          </cell>
          <cell r="C1282" t="str">
            <v>Placas de sinalização de emergência, fabricadas em material não propagante a chama e com baixa emissão de fumaça. Conforme NBR16820:2020: Código E8 - Abrigo mang. e hidrante 179x179mm</v>
          </cell>
          <cell r="D1282" t="str">
            <v>un</v>
          </cell>
          <cell r="E1282">
            <v>1</v>
          </cell>
          <cell r="F1282"/>
          <cell r="G1282">
            <v>50.739999999999995</v>
          </cell>
        </row>
        <row r="1283">
          <cell r="A1283" t="str">
            <v>.1</v>
          </cell>
          <cell r="B1283" t="str">
            <v>Ins Sinapi 34721</v>
          </cell>
          <cell r="C1283" t="str">
            <v>Placa de sinalizacao em chapa de aluminio com pintura refletiva, e = 2 mm - 179 x 179 mm</v>
          </cell>
          <cell r="D1283" t="str">
            <v>m2</v>
          </cell>
          <cell r="E1283">
            <v>3.2399999999999998E-2</v>
          </cell>
          <cell r="F1283">
            <v>1152.01</v>
          </cell>
          <cell r="G1283">
            <v>37.33</v>
          </cell>
        </row>
        <row r="1284">
          <cell r="A1284" t="str">
            <v>.2</v>
          </cell>
          <cell r="B1284" t="str">
            <v>Sinapi 88261</v>
          </cell>
          <cell r="C1284" t="str">
            <v>Carpinteiro de esquadrias com encargos complementares</v>
          </cell>
          <cell r="D1284" t="str">
            <v>h</v>
          </cell>
          <cell r="E1284">
            <v>0.66</v>
          </cell>
          <cell r="F1284">
            <v>20.32</v>
          </cell>
          <cell r="G1284">
            <v>13.41</v>
          </cell>
        </row>
        <row r="1285">
          <cell r="A1285"/>
          <cell r="B1285"/>
          <cell r="C1285"/>
          <cell r="D1285"/>
          <cell r="E1285"/>
          <cell r="F1285"/>
          <cell r="G1285"/>
        </row>
        <row r="1286">
          <cell r="A1286"/>
          <cell r="B1286"/>
          <cell r="C1286"/>
          <cell r="D1286"/>
          <cell r="E1286"/>
          <cell r="F1286"/>
          <cell r="G1286"/>
        </row>
        <row r="1287">
          <cell r="A1287" t="str">
            <v>Composição 0510</v>
          </cell>
          <cell r="B1287" t="str">
            <v>Comp. FGV SCO RIO SC 45.10.0050 para a placa indicada</v>
          </cell>
          <cell r="C1287" t="str">
            <v>Placas de sinalização de emergência, fabricadas em material não propagante a chama e com baixa emissão de fumaça. Conforme NBR16820:2020: Código S1- Saída de Emergência 126x253mm</v>
          </cell>
          <cell r="D1287" t="str">
            <v>un</v>
          </cell>
          <cell r="E1287">
            <v>1</v>
          </cell>
          <cell r="F1287"/>
          <cell r="G1287">
            <v>50.269999999999996</v>
          </cell>
        </row>
        <row r="1288">
          <cell r="A1288" t="str">
            <v>.1</v>
          </cell>
          <cell r="B1288" t="str">
            <v>Ins Sinapi 34721</v>
          </cell>
          <cell r="C1288" t="str">
            <v>Placa de sinalizacao em chapa de aluminio com pintura refletiva, e = 2 mm - 126 x 253 mm</v>
          </cell>
          <cell r="D1288" t="str">
            <v>m2</v>
          </cell>
          <cell r="E1288">
            <v>3.2000000000000001E-2</v>
          </cell>
          <cell r="F1288">
            <v>1152.01</v>
          </cell>
          <cell r="G1288">
            <v>36.86</v>
          </cell>
        </row>
        <row r="1289">
          <cell r="A1289" t="str">
            <v>.2</v>
          </cell>
          <cell r="B1289" t="str">
            <v>Sinapi 88261</v>
          </cell>
          <cell r="C1289" t="str">
            <v>Carpinteiro de esquadrias com encargos complementares</v>
          </cell>
          <cell r="D1289" t="str">
            <v>h</v>
          </cell>
          <cell r="E1289">
            <v>0.66</v>
          </cell>
          <cell r="F1289">
            <v>20.32</v>
          </cell>
          <cell r="G1289">
            <v>13.41</v>
          </cell>
        </row>
        <row r="1290">
          <cell r="A1290"/>
          <cell r="B1290"/>
          <cell r="C1290"/>
          <cell r="D1290"/>
          <cell r="E1290"/>
          <cell r="F1290"/>
          <cell r="G1290"/>
        </row>
        <row r="1291">
          <cell r="A1291"/>
          <cell r="B1291"/>
          <cell r="C1291"/>
          <cell r="D1291"/>
          <cell r="E1291"/>
          <cell r="F1291"/>
          <cell r="G1291"/>
        </row>
        <row r="1292">
          <cell r="A1292" t="str">
            <v>Composição 0511</v>
          </cell>
          <cell r="B1292" t="str">
            <v>Comp. FGV SCO RIO SC 45.10.0050 para a placa indicada</v>
          </cell>
          <cell r="C1292" t="str">
            <v>Placas de sinalização de emergência, fabricadas em material não propagante a chama e com baixa emissão de fumaça. Conforme NBR16820:2020: Código S2- Saída de Emergência 126x253mm</v>
          </cell>
          <cell r="D1292" t="str">
            <v>un</v>
          </cell>
          <cell r="E1292">
            <v>1</v>
          </cell>
          <cell r="F1292"/>
          <cell r="G1292">
            <v>50.269999999999996</v>
          </cell>
        </row>
        <row r="1293">
          <cell r="A1293" t="str">
            <v>.1</v>
          </cell>
          <cell r="B1293" t="str">
            <v>Ins Sinapi 34721</v>
          </cell>
          <cell r="C1293" t="str">
            <v>Placa de sinalizacao em chapa de aluminio com pintura refletiva, e = 2 mm - 126 x 253 mm</v>
          </cell>
          <cell r="D1293" t="str">
            <v>m2</v>
          </cell>
          <cell r="E1293">
            <v>3.2000000000000001E-2</v>
          </cell>
          <cell r="F1293">
            <v>1152.01</v>
          </cell>
          <cell r="G1293">
            <v>36.86</v>
          </cell>
        </row>
        <row r="1294">
          <cell r="A1294" t="str">
            <v>.2</v>
          </cell>
          <cell r="B1294" t="str">
            <v>Sinapi 88261</v>
          </cell>
          <cell r="C1294" t="str">
            <v>Carpinteiro de esquadrias com encargos complementares</v>
          </cell>
          <cell r="D1294" t="str">
            <v>h</v>
          </cell>
          <cell r="E1294">
            <v>0.66</v>
          </cell>
          <cell r="F1294">
            <v>20.32</v>
          </cell>
          <cell r="G1294">
            <v>13.41</v>
          </cell>
        </row>
        <row r="1295">
          <cell r="A1295"/>
          <cell r="B1295"/>
          <cell r="C1295"/>
          <cell r="D1295"/>
          <cell r="E1295"/>
          <cell r="F1295"/>
          <cell r="G1295"/>
        </row>
        <row r="1296">
          <cell r="A1296"/>
          <cell r="B1296"/>
          <cell r="C1296"/>
          <cell r="D1296"/>
          <cell r="E1296"/>
          <cell r="F1296"/>
          <cell r="G1296"/>
        </row>
        <row r="1297">
          <cell r="A1297" t="str">
            <v>Composição 0512</v>
          </cell>
          <cell r="B1297" t="str">
            <v>Comp. FGV SCO RIO SC 45.10.0050 para a placa indicada</v>
          </cell>
          <cell r="C1297" t="str">
            <v>Placas de sinalização de emergência, fabricadas em material não propagante a chama e com baixa emissão de fumaça. Conforme NBR16820:2020:Código S3- Saída de Emergência 126x253mm</v>
          </cell>
          <cell r="D1297" t="str">
            <v>un</v>
          </cell>
          <cell r="E1297">
            <v>1</v>
          </cell>
          <cell r="F1297"/>
          <cell r="G1297">
            <v>50.269999999999996</v>
          </cell>
        </row>
        <row r="1298">
          <cell r="A1298" t="str">
            <v>.1</v>
          </cell>
          <cell r="B1298" t="str">
            <v>Ins Sinapi 34721</v>
          </cell>
          <cell r="C1298" t="str">
            <v>Placa de sinalizacao em chapa de aluminio com pintura refletiva, e = 2 mm - 126 x 253 mm</v>
          </cell>
          <cell r="D1298" t="str">
            <v>m2</v>
          </cell>
          <cell r="E1298">
            <v>3.2000000000000001E-2</v>
          </cell>
          <cell r="F1298">
            <v>1152.01</v>
          </cell>
          <cell r="G1298">
            <v>36.86</v>
          </cell>
        </row>
        <row r="1299">
          <cell r="A1299" t="str">
            <v>.2</v>
          </cell>
          <cell r="B1299" t="str">
            <v>Sinapi 88261</v>
          </cell>
          <cell r="C1299" t="str">
            <v>Carpinteiro de esquadrias com encargos complementares</v>
          </cell>
          <cell r="D1299" t="str">
            <v>h</v>
          </cell>
          <cell r="E1299">
            <v>0.66</v>
          </cell>
          <cell r="F1299">
            <v>20.32</v>
          </cell>
          <cell r="G1299">
            <v>13.41</v>
          </cell>
        </row>
        <row r="1300">
          <cell r="A1300"/>
          <cell r="B1300"/>
          <cell r="C1300"/>
          <cell r="D1300"/>
          <cell r="E1300"/>
          <cell r="F1300"/>
          <cell r="G1300"/>
        </row>
        <row r="1301">
          <cell r="A1301"/>
          <cell r="B1301"/>
          <cell r="C1301"/>
          <cell r="D1301"/>
          <cell r="E1301"/>
          <cell r="F1301"/>
          <cell r="G1301"/>
        </row>
        <row r="1302">
          <cell r="A1302" t="str">
            <v>Composição 0513</v>
          </cell>
          <cell r="B1302" t="str">
            <v>Comp. FGV SCO RIO SC 45.10.0050 para a placa indicada</v>
          </cell>
          <cell r="C1302" t="str">
            <v>Placas de sinalização de emergência, fabricadas em material não propagante a chama e com baixa emissão de fumaça. Conforme NBR16820:2020: Código S8- Saída de Emergência 126x253mm</v>
          </cell>
          <cell r="D1302" t="str">
            <v>un</v>
          </cell>
          <cell r="E1302">
            <v>1</v>
          </cell>
          <cell r="F1302"/>
          <cell r="G1302">
            <v>50.269999999999996</v>
          </cell>
        </row>
        <row r="1303">
          <cell r="A1303" t="str">
            <v>.1</v>
          </cell>
          <cell r="B1303" t="str">
            <v>Ins Sinapi 34721</v>
          </cell>
          <cell r="C1303" t="str">
            <v>Placa de sinalizacao em chapa de aluminio com pintura refletiva, e = 2 mm - 126 x 253 mm</v>
          </cell>
          <cell r="D1303" t="str">
            <v>m2</v>
          </cell>
          <cell r="E1303">
            <v>3.2000000000000001E-2</v>
          </cell>
          <cell r="F1303">
            <v>1152.01</v>
          </cell>
          <cell r="G1303">
            <v>36.86</v>
          </cell>
        </row>
        <row r="1304">
          <cell r="A1304" t="str">
            <v>.2</v>
          </cell>
          <cell r="B1304" t="str">
            <v>Sinapi 88261</v>
          </cell>
          <cell r="C1304" t="str">
            <v>Carpinteiro de esquadrias com encargos complementares</v>
          </cell>
          <cell r="D1304" t="str">
            <v>h</v>
          </cell>
          <cell r="E1304">
            <v>0.66</v>
          </cell>
          <cell r="F1304">
            <v>20.32</v>
          </cell>
          <cell r="G1304">
            <v>13.41</v>
          </cell>
        </row>
        <row r="1305">
          <cell r="A1305"/>
          <cell r="B1305"/>
          <cell r="C1305"/>
          <cell r="D1305"/>
          <cell r="E1305"/>
          <cell r="F1305"/>
          <cell r="G1305"/>
        </row>
        <row r="1306">
          <cell r="A1306"/>
          <cell r="B1306"/>
          <cell r="C1306"/>
          <cell r="D1306"/>
          <cell r="E1306"/>
          <cell r="F1306"/>
          <cell r="G1306"/>
        </row>
        <row r="1307">
          <cell r="A1307" t="str">
            <v>Composição 0514</v>
          </cell>
          <cell r="B1307" t="str">
            <v>Comp. FGV SCO RIO SC 45.10.0050 para a placa indicada</v>
          </cell>
          <cell r="C1307" t="str">
            <v>Placas de sinalização de emergência, fabricadas em material não propagante a chama e com baixa emissão de fumaça. Conforme NBR16820:2020: Código S9- Saída de Emergência 126x253mm</v>
          </cell>
          <cell r="D1307" t="str">
            <v>un</v>
          </cell>
          <cell r="E1307">
            <v>1</v>
          </cell>
          <cell r="F1307"/>
          <cell r="G1307">
            <v>50.269999999999996</v>
          </cell>
        </row>
        <row r="1308">
          <cell r="A1308" t="str">
            <v>.1</v>
          </cell>
          <cell r="B1308" t="str">
            <v>Ins Sinapi 34721</v>
          </cell>
          <cell r="C1308" t="str">
            <v>Placa de sinalizacao em chapa de aluminio com pintura refletiva, e = 2 mm - 126 x 253 mm</v>
          </cell>
          <cell r="D1308" t="str">
            <v>m2</v>
          </cell>
          <cell r="E1308">
            <v>3.2000000000000001E-2</v>
          </cell>
          <cell r="F1308">
            <v>1152.01</v>
          </cell>
          <cell r="G1308">
            <v>36.86</v>
          </cell>
        </row>
        <row r="1309">
          <cell r="A1309" t="str">
            <v>.2</v>
          </cell>
          <cell r="B1309" t="str">
            <v>Sinapi 88261</v>
          </cell>
          <cell r="C1309" t="str">
            <v>Carpinteiro de esquadrias com encargos complementares</v>
          </cell>
          <cell r="D1309" t="str">
            <v>h</v>
          </cell>
          <cell r="E1309">
            <v>0.66</v>
          </cell>
          <cell r="F1309">
            <v>20.32</v>
          </cell>
          <cell r="G1309">
            <v>13.41</v>
          </cell>
        </row>
        <row r="1310">
          <cell r="A1310"/>
          <cell r="B1310"/>
          <cell r="C1310"/>
          <cell r="D1310"/>
          <cell r="E1310"/>
          <cell r="F1310"/>
          <cell r="G1310"/>
        </row>
        <row r="1311">
          <cell r="A1311"/>
          <cell r="B1311"/>
          <cell r="C1311"/>
          <cell r="D1311"/>
          <cell r="E1311"/>
          <cell r="F1311"/>
          <cell r="G1311"/>
        </row>
        <row r="1312">
          <cell r="A1312" t="str">
            <v>Composição 0515</v>
          </cell>
          <cell r="B1312" t="str">
            <v>Comp. FGV SCO RIO SC 45.10.0050 para a placa indicada</v>
          </cell>
          <cell r="C1312" t="str">
            <v>Placas de sinalização de emergência, fabricadas em material não propagante a chama e com baixa emissão de fumaça. Conforme NBR16820:2020: Código S10- Saída de Emergência 126x253mm</v>
          </cell>
          <cell r="D1312" t="str">
            <v>un</v>
          </cell>
          <cell r="E1312">
            <v>1</v>
          </cell>
          <cell r="F1312"/>
          <cell r="G1312">
            <v>50.269999999999996</v>
          </cell>
        </row>
        <row r="1313">
          <cell r="A1313" t="str">
            <v>.1</v>
          </cell>
          <cell r="B1313" t="str">
            <v>Ins Sinapi 34721</v>
          </cell>
          <cell r="C1313" t="str">
            <v>Placa de sinalizacao em chapa de aluminio com pintura refletiva, e = 2 mm - 126 x 253 mm</v>
          </cell>
          <cell r="D1313" t="str">
            <v>m2</v>
          </cell>
          <cell r="E1313">
            <v>3.2000000000000001E-2</v>
          </cell>
          <cell r="F1313">
            <v>1152.01</v>
          </cell>
          <cell r="G1313">
            <v>36.86</v>
          </cell>
        </row>
        <row r="1314">
          <cell r="A1314" t="str">
            <v>.2</v>
          </cell>
          <cell r="B1314" t="str">
            <v>Sinapi 88261</v>
          </cell>
          <cell r="C1314" t="str">
            <v>Carpinteiro de esquadrias com encargos complementares</v>
          </cell>
          <cell r="D1314" t="str">
            <v>h</v>
          </cell>
          <cell r="E1314">
            <v>0.66</v>
          </cell>
          <cell r="F1314">
            <v>20.32</v>
          </cell>
          <cell r="G1314">
            <v>13.41</v>
          </cell>
        </row>
        <row r="1315">
          <cell r="A1315"/>
          <cell r="B1315"/>
          <cell r="C1315"/>
          <cell r="D1315"/>
          <cell r="E1315"/>
          <cell r="F1315"/>
          <cell r="G1315"/>
        </row>
        <row r="1316">
          <cell r="A1316"/>
          <cell r="B1316"/>
          <cell r="C1316"/>
          <cell r="D1316"/>
          <cell r="E1316"/>
          <cell r="F1316"/>
          <cell r="G1316"/>
        </row>
        <row r="1317">
          <cell r="A1317" t="str">
            <v>Composição 0516</v>
          </cell>
          <cell r="B1317" t="str">
            <v>Comp. FGV SCO RIO SC 45.10.0050 para a placa indicada</v>
          </cell>
          <cell r="C1317" t="str">
            <v>Placas de sinalização de emergência, fabricadas em material não propagante a chama e com baixa emissão de fumaça. Conforme NBR16820:2020:Código S11- Saída de Emergência 126x253mm</v>
          </cell>
          <cell r="D1317" t="str">
            <v>un</v>
          </cell>
          <cell r="E1317">
            <v>1</v>
          </cell>
          <cell r="F1317"/>
          <cell r="G1317">
            <v>50.269999999999996</v>
          </cell>
        </row>
        <row r="1318">
          <cell r="A1318" t="str">
            <v>.1</v>
          </cell>
          <cell r="B1318" t="str">
            <v>Ins Sinapi 34721</v>
          </cell>
          <cell r="C1318" t="str">
            <v>Placa de sinalizacao em chapa de aluminio com pintura refletiva, e = 2 mm - 126 x 253 mm</v>
          </cell>
          <cell r="D1318" t="str">
            <v>m2</v>
          </cell>
          <cell r="E1318">
            <v>3.2000000000000001E-2</v>
          </cell>
          <cell r="F1318">
            <v>1152.01</v>
          </cell>
          <cell r="G1318">
            <v>36.86</v>
          </cell>
        </row>
        <row r="1319">
          <cell r="A1319" t="str">
            <v>.2</v>
          </cell>
          <cell r="B1319" t="str">
            <v>Sinapi 88261</v>
          </cell>
          <cell r="C1319" t="str">
            <v>Carpinteiro de esquadrias com encargos complementares</v>
          </cell>
          <cell r="D1319" t="str">
            <v>h</v>
          </cell>
          <cell r="E1319">
            <v>0.66</v>
          </cell>
          <cell r="F1319">
            <v>20.32</v>
          </cell>
          <cell r="G1319">
            <v>13.41</v>
          </cell>
        </row>
        <row r="1320">
          <cell r="A1320"/>
          <cell r="B1320"/>
          <cell r="C1320"/>
          <cell r="D1320"/>
          <cell r="E1320"/>
          <cell r="F1320"/>
          <cell r="G1320"/>
        </row>
        <row r="1321">
          <cell r="A1321"/>
          <cell r="B1321"/>
          <cell r="C1321"/>
          <cell r="D1321"/>
          <cell r="E1321"/>
          <cell r="F1321"/>
          <cell r="G1321"/>
        </row>
        <row r="1322">
          <cell r="A1322" t="str">
            <v>Composição 0517</v>
          </cell>
          <cell r="B1322" t="str">
            <v>Comp. FGV SCO RIO SC 44.05.0075 com insumos Sinapi e mercado</v>
          </cell>
          <cell r="C1322" t="str">
            <v>Sinalização de solo para equipamentos de combate a incêndio (hidrantes e extintores), fundo vermelho (0,70m x 0,70m), borda amarela (L=0,15m)</v>
          </cell>
          <cell r="D1322" t="str">
            <v>un</v>
          </cell>
          <cell r="E1322">
            <v>1</v>
          </cell>
          <cell r="F1322"/>
          <cell r="G1322">
            <v>57.41</v>
          </cell>
        </row>
        <row r="1323">
          <cell r="A1323" t="str">
            <v>.1</v>
          </cell>
          <cell r="B1323" t="str">
            <v>Proposta</v>
          </cell>
          <cell r="C1323" t="str">
            <v>Placa de sinalização de piso em adesivo autocolante 100 x 100 cm</v>
          </cell>
          <cell r="D1323" t="str">
            <v>un</v>
          </cell>
          <cell r="E1323">
            <v>1</v>
          </cell>
          <cell r="F1323">
            <v>44</v>
          </cell>
          <cell r="G1323">
            <v>44</v>
          </cell>
        </row>
        <row r="1324">
          <cell r="A1324" t="str">
            <v>.2</v>
          </cell>
          <cell r="B1324" t="str">
            <v>Sinapi 88261</v>
          </cell>
          <cell r="C1324" t="str">
            <v>Carpinteiro de esquadria com encargos complementares</v>
          </cell>
          <cell r="D1324" t="str">
            <v>h</v>
          </cell>
          <cell r="E1324">
            <v>0.66</v>
          </cell>
          <cell r="F1324">
            <v>20.32</v>
          </cell>
          <cell r="G1324">
            <v>13.41</v>
          </cell>
        </row>
        <row r="1325">
          <cell r="A1325"/>
          <cell r="B1325"/>
          <cell r="C1325"/>
          <cell r="D1325"/>
          <cell r="E1325"/>
          <cell r="F1325"/>
          <cell r="G1325"/>
        </row>
        <row r="1326">
          <cell r="A1326"/>
          <cell r="B1326"/>
          <cell r="C1326"/>
          <cell r="D1326"/>
          <cell r="E1326"/>
          <cell r="F1326"/>
          <cell r="G1326"/>
        </row>
        <row r="1327">
          <cell r="A1327" t="str">
            <v>Composição 0518</v>
          </cell>
          <cell r="B1327" t="str">
            <v>Comp. FGV SCO RIO SC 44.05.0075 com insumos Sinapi e mercado</v>
          </cell>
          <cell r="C1327" t="str">
            <v>Sinalização de solo para equipamentos de combate a incêndio (hidrantes e extintores), fundo cor do piso (0,60m x 0,60m) faixa vermelha (L=0,10m), borda amarela (L=0,10m)</v>
          </cell>
          <cell r="D1327" t="str">
            <v>un</v>
          </cell>
          <cell r="E1327">
            <v>1</v>
          </cell>
          <cell r="F1327"/>
          <cell r="G1327">
            <v>26.060000000000002</v>
          </cell>
        </row>
        <row r="1328">
          <cell r="A1328" t="str">
            <v>.1</v>
          </cell>
          <cell r="B1328" t="str">
            <v>Proposta</v>
          </cell>
          <cell r="C1328" t="str">
            <v xml:space="preserve">Fita de Sinalização Amarela 50mm </v>
          </cell>
          <cell r="D1328" t="str">
            <v>m</v>
          </cell>
          <cell r="E1328">
            <v>6</v>
          </cell>
          <cell r="F1328">
            <v>0.93</v>
          </cell>
          <cell r="G1328">
            <v>5.58</v>
          </cell>
        </row>
        <row r="1329">
          <cell r="A1329" t="str">
            <v>.2</v>
          </cell>
          <cell r="B1329" t="str">
            <v>Proposta</v>
          </cell>
          <cell r="C1329" t="str">
            <v>Fita de Sinalização Vermelha 50mm</v>
          </cell>
          <cell r="D1329" t="str">
            <v>m</v>
          </cell>
          <cell r="E1329">
            <v>7.6</v>
          </cell>
          <cell r="F1329">
            <v>0.93</v>
          </cell>
          <cell r="G1329">
            <v>7.07</v>
          </cell>
        </row>
        <row r="1330">
          <cell r="A1330" t="str">
            <v>.3</v>
          </cell>
          <cell r="B1330" t="str">
            <v>Sinapi 88261</v>
          </cell>
          <cell r="C1330" t="str">
            <v>Carpinteiro de esquadria com encargos complementares</v>
          </cell>
          <cell r="D1330" t="str">
            <v>h</v>
          </cell>
          <cell r="E1330">
            <v>0.66</v>
          </cell>
          <cell r="F1330">
            <v>20.32</v>
          </cell>
          <cell r="G1330">
            <v>13.41</v>
          </cell>
        </row>
        <row r="1331">
          <cell r="A1331"/>
          <cell r="B1331"/>
          <cell r="C1331"/>
          <cell r="D1331"/>
          <cell r="E1331"/>
          <cell r="F1331"/>
          <cell r="G1331"/>
        </row>
        <row r="1332">
          <cell r="A1332"/>
          <cell r="B1332"/>
          <cell r="C1332"/>
          <cell r="D1332"/>
          <cell r="E1332"/>
          <cell r="F1332"/>
          <cell r="G1332"/>
        </row>
        <row r="1333">
          <cell r="A1333"/>
          <cell r="B1333"/>
          <cell r="C1333" t="str">
            <v>Instalações de Detecção e Alarme contra incêndio</v>
          </cell>
          <cell r="D1333"/>
          <cell r="E1333"/>
          <cell r="F1333"/>
          <cell r="G1333"/>
        </row>
        <row r="1334">
          <cell r="A1334" t="str">
            <v>Composição 0601</v>
          </cell>
          <cell r="B1334" t="str">
            <v>Comp. Sinapi 98296 para o cabo indicado</v>
          </cell>
          <cell r="C1334" t="str">
            <v>Cabo próprio para sistema de detecção, blindado, classe 600V, com 3 condutores em cobre eletrolítico, têmpera mole, classe I, isolação em PVC/A – 70°C, antichama, torcidos paralelamente, com fita separadora de poliéster, blindagem com fita de poliéster aluminizada, com condutor “dreno” de cobre estanhado (encordoado), com cobertura de PVC/E classe 105°C antichama.</v>
          </cell>
          <cell r="D1334" t="str">
            <v>m</v>
          </cell>
          <cell r="E1334">
            <v>1</v>
          </cell>
          <cell r="F1334"/>
          <cell r="G1334">
            <v>10.34</v>
          </cell>
        </row>
        <row r="1335">
          <cell r="A1335" t="str">
            <v>.1</v>
          </cell>
          <cell r="B1335" t="str">
            <v>Proposta</v>
          </cell>
          <cell r="C1335" t="str">
            <v>Cabo para sistema de detecção contra incêndio, blindado, classe 600V, com 3 condutores em cobre eletrolítico, têmpera mole, classe I, isolação em PVC/A – 70°C</v>
          </cell>
          <cell r="D1335" t="str">
            <v>m</v>
          </cell>
          <cell r="E1335">
            <v>1.05</v>
          </cell>
          <cell r="F1335">
            <v>8.76</v>
          </cell>
          <cell r="G1335">
            <v>9.1999999999999993</v>
          </cell>
        </row>
        <row r="1336">
          <cell r="A1336" t="str">
            <v>.2</v>
          </cell>
          <cell r="B1336" t="str">
            <v>Sinapi 88247</v>
          </cell>
          <cell r="C1336" t="str">
            <v>Auxiliar de eletricista com encargos complementares</v>
          </cell>
          <cell r="D1336" t="str">
            <v>h</v>
          </cell>
          <cell r="E1336">
            <v>2.69E-2</v>
          </cell>
          <cell r="F1336">
            <v>18.239999999999998</v>
          </cell>
          <cell r="G1336">
            <v>0.49</v>
          </cell>
        </row>
        <row r="1337">
          <cell r="A1337" t="str">
            <v>.3</v>
          </cell>
          <cell r="B1337" t="str">
            <v>Sinapi 88264</v>
          </cell>
          <cell r="C1337" t="str">
            <v>Eletricista com encargos complementares</v>
          </cell>
          <cell r="D1337" t="str">
            <v>h</v>
          </cell>
          <cell r="E1337">
            <v>2.69E-2</v>
          </cell>
          <cell r="F1337">
            <v>23.99</v>
          </cell>
          <cell r="G1337">
            <v>0.65</v>
          </cell>
        </row>
        <row r="1338">
          <cell r="A1338"/>
          <cell r="B1338"/>
          <cell r="C1338"/>
          <cell r="D1338"/>
          <cell r="E1338"/>
          <cell r="F1338"/>
          <cell r="G1338"/>
        </row>
        <row r="1339">
          <cell r="A1339"/>
          <cell r="B1339"/>
          <cell r="C1339"/>
          <cell r="D1339"/>
          <cell r="E1339"/>
          <cell r="F1339"/>
          <cell r="G1339"/>
        </row>
        <row r="1340">
          <cell r="A1340" t="str">
            <v>Composição 0602</v>
          </cell>
          <cell r="B1340" t="str">
            <v>Comp. 12018/ORSE  para o detector indicado</v>
          </cell>
          <cell r="C1340" t="str">
            <v>Detector Óptico de Fumaça  endereçável. (ver especificações no memorial descrito)</v>
          </cell>
          <cell r="D1340" t="str">
            <v>un</v>
          </cell>
          <cell r="E1340">
            <v>1</v>
          </cell>
          <cell r="F1340"/>
          <cell r="G1340">
            <v>161.02000000000001</v>
          </cell>
        </row>
        <row r="1341">
          <cell r="A1341" t="str">
            <v>.1</v>
          </cell>
          <cell r="B1341" t="str">
            <v>Proposta</v>
          </cell>
          <cell r="C1341" t="str">
            <v>Detector Óptico de Fumaça  endereçável. (ver especificações no memorial descrito)</v>
          </cell>
          <cell r="D1341" t="str">
            <v>un</v>
          </cell>
          <cell r="E1341">
            <v>1</v>
          </cell>
          <cell r="F1341">
            <v>139.9</v>
          </cell>
          <cell r="G1341">
            <v>139.9</v>
          </cell>
        </row>
        <row r="1342">
          <cell r="A1342" t="str">
            <v>.2</v>
          </cell>
          <cell r="B1342" t="str">
            <v>Sinapi 88247</v>
          </cell>
          <cell r="C1342" t="str">
            <v>Auxiliar de eletricista com encargos complementares</v>
          </cell>
          <cell r="D1342" t="str">
            <v>h</v>
          </cell>
          <cell r="E1342">
            <v>0.5</v>
          </cell>
          <cell r="F1342">
            <v>18.239999999999998</v>
          </cell>
          <cell r="G1342">
            <v>9.1199999999999992</v>
          </cell>
        </row>
        <row r="1343">
          <cell r="A1343" t="str">
            <v>.3</v>
          </cell>
          <cell r="B1343" t="str">
            <v>Sinapi 88264</v>
          </cell>
          <cell r="C1343" t="str">
            <v>Eletricista com encargos complementares</v>
          </cell>
          <cell r="D1343" t="str">
            <v>h</v>
          </cell>
          <cell r="E1343">
            <v>0.5</v>
          </cell>
          <cell r="F1343">
            <v>23.99</v>
          </cell>
          <cell r="G1343">
            <v>12</v>
          </cell>
        </row>
        <row r="1344">
          <cell r="A1344"/>
          <cell r="B1344"/>
          <cell r="C1344"/>
          <cell r="D1344"/>
          <cell r="E1344"/>
          <cell r="F1344"/>
          <cell r="G1344"/>
        </row>
        <row r="1345">
          <cell r="A1345"/>
          <cell r="B1345"/>
          <cell r="C1345"/>
          <cell r="D1345"/>
          <cell r="E1345"/>
          <cell r="F1345"/>
          <cell r="G1345"/>
        </row>
        <row r="1346">
          <cell r="A1346" t="str">
            <v>Composição 0603</v>
          </cell>
          <cell r="B1346" t="str">
            <v>Comp. 11824/ORSE  para o avisador indicado</v>
          </cell>
          <cell r="C1346" t="str">
            <v>Avisador audiovisual endereçável (ver especificações no memorial descrito)</v>
          </cell>
          <cell r="D1346" t="str">
            <v>un</v>
          </cell>
          <cell r="E1346">
            <v>1</v>
          </cell>
          <cell r="F1346"/>
          <cell r="G1346">
            <v>201.56</v>
          </cell>
        </row>
        <row r="1347">
          <cell r="A1347" t="str">
            <v>.1</v>
          </cell>
          <cell r="B1347" t="str">
            <v>Proposta</v>
          </cell>
          <cell r="C1347" t="str">
            <v>Avisador audiovisual endereçável (ver especificações no memorial descrito)</v>
          </cell>
          <cell r="D1347" t="str">
            <v>un</v>
          </cell>
          <cell r="E1347">
            <v>1</v>
          </cell>
          <cell r="F1347">
            <v>172</v>
          </cell>
          <cell r="G1347">
            <v>172</v>
          </cell>
        </row>
        <row r="1348">
          <cell r="A1348" t="str">
            <v>.2</v>
          </cell>
          <cell r="B1348" t="str">
            <v>Sinapi 88247</v>
          </cell>
          <cell r="C1348" t="str">
            <v>Auxiliar de eletricista com encargos complementares</v>
          </cell>
          <cell r="D1348" t="str">
            <v>h</v>
          </cell>
          <cell r="E1348">
            <v>0.7</v>
          </cell>
          <cell r="F1348">
            <v>18.239999999999998</v>
          </cell>
          <cell r="G1348">
            <v>12.77</v>
          </cell>
        </row>
        <row r="1349">
          <cell r="A1349" t="str">
            <v>.3</v>
          </cell>
          <cell r="B1349" t="str">
            <v>Sinapi 88264</v>
          </cell>
          <cell r="C1349" t="str">
            <v>Eletricista com encargos complementares</v>
          </cell>
          <cell r="D1349" t="str">
            <v>h</v>
          </cell>
          <cell r="E1349">
            <v>0.7</v>
          </cell>
          <cell r="F1349">
            <v>23.99</v>
          </cell>
          <cell r="G1349">
            <v>16.79</v>
          </cell>
        </row>
        <row r="1350">
          <cell r="A1350"/>
          <cell r="B1350"/>
          <cell r="C1350"/>
          <cell r="D1350"/>
          <cell r="E1350"/>
          <cell r="F1350"/>
          <cell r="G1350"/>
        </row>
        <row r="1351">
          <cell r="A1351"/>
          <cell r="B1351"/>
          <cell r="C1351"/>
          <cell r="D1351"/>
          <cell r="E1351"/>
          <cell r="F1351"/>
          <cell r="G1351"/>
        </row>
        <row r="1352">
          <cell r="A1352" t="str">
            <v>Composição 0604</v>
          </cell>
          <cell r="B1352" t="str">
            <v>Comp. 12016/ORSE  para o acionador indicado</v>
          </cell>
          <cell r="C1352" t="str">
            <v>Acionador manual endereçável. (ver especificações no memorial descrito)</v>
          </cell>
          <cell r="D1352" t="str">
            <v>un</v>
          </cell>
          <cell r="E1352">
            <v>1</v>
          </cell>
          <cell r="F1352"/>
          <cell r="G1352">
            <v>213.02</v>
          </cell>
        </row>
        <row r="1353">
          <cell r="A1353" t="str">
            <v>.1</v>
          </cell>
          <cell r="B1353" t="str">
            <v>Proposta</v>
          </cell>
          <cell r="C1353" t="str">
            <v>Acionador manual endereçável. (ver especificações no memorial descrito)</v>
          </cell>
          <cell r="D1353" t="str">
            <v>un</v>
          </cell>
          <cell r="E1353">
            <v>1</v>
          </cell>
          <cell r="F1353">
            <v>191.9</v>
          </cell>
          <cell r="G1353">
            <v>191.9</v>
          </cell>
        </row>
        <row r="1354">
          <cell r="A1354" t="str">
            <v>.2</v>
          </cell>
          <cell r="B1354" t="str">
            <v>Sinapi 88247</v>
          </cell>
          <cell r="C1354" t="str">
            <v>Auxiliar de eletricista com encargos complementares</v>
          </cell>
          <cell r="D1354" t="str">
            <v>h</v>
          </cell>
          <cell r="E1354">
            <v>0.5</v>
          </cell>
          <cell r="F1354">
            <v>18.239999999999998</v>
          </cell>
          <cell r="G1354">
            <v>9.1199999999999992</v>
          </cell>
        </row>
        <row r="1355">
          <cell r="A1355" t="str">
            <v>.3</v>
          </cell>
          <cell r="B1355" t="str">
            <v>Sinapi 88264</v>
          </cell>
          <cell r="C1355" t="str">
            <v>Eletricista com encargos complementares</v>
          </cell>
          <cell r="D1355" t="str">
            <v>h</v>
          </cell>
          <cell r="E1355">
            <v>0.5</v>
          </cell>
          <cell r="F1355">
            <v>23.99</v>
          </cell>
          <cell r="G1355">
            <v>12</v>
          </cell>
        </row>
        <row r="1356">
          <cell r="A1356"/>
          <cell r="B1356"/>
          <cell r="C1356"/>
          <cell r="D1356"/>
          <cell r="E1356"/>
          <cell r="F1356"/>
          <cell r="G1356"/>
        </row>
        <row r="1357">
          <cell r="A1357"/>
          <cell r="B1357"/>
          <cell r="C1357"/>
          <cell r="D1357"/>
          <cell r="E1357"/>
          <cell r="F1357"/>
          <cell r="G1357"/>
        </row>
        <row r="1358">
          <cell r="A1358"/>
          <cell r="B1358"/>
          <cell r="C1358" t="str">
            <v>Instalações de SPDA e Aterramento</v>
          </cell>
          <cell r="D1358"/>
          <cell r="E1358"/>
          <cell r="F1358"/>
          <cell r="G1358"/>
        </row>
        <row r="1359">
          <cell r="A1359" t="str">
            <v>Composição 0701</v>
          </cell>
          <cell r="B1359" t="str">
            <v>Comp. Criada a partir do elemento</v>
          </cell>
          <cell r="C1359" t="str">
            <v>Barra chata de cobre com seção retangular 3/4" x 3/16"</v>
          </cell>
          <cell r="D1359" t="str">
            <v>m</v>
          </cell>
          <cell r="E1359">
            <v>1</v>
          </cell>
          <cell r="F1359"/>
          <cell r="G1359">
            <v>210.78</v>
          </cell>
        </row>
        <row r="1360">
          <cell r="A1360" t="str">
            <v>.1</v>
          </cell>
          <cell r="B1360" t="str">
            <v>Proposta</v>
          </cell>
          <cell r="C1360" t="str">
            <v xml:space="preserve">Barra Chata de cobre eletrolítico 3/4"x3/16"x3m (90mm²). Ref.: TERMOTÉCNICA </v>
          </cell>
          <cell r="D1360" t="str">
            <v>m</v>
          </cell>
          <cell r="E1360">
            <v>1</v>
          </cell>
          <cell r="F1360">
            <v>177</v>
          </cell>
          <cell r="G1360">
            <v>177</v>
          </cell>
        </row>
        <row r="1361">
          <cell r="A1361" t="str">
            <v>.2</v>
          </cell>
          <cell r="B1361" t="str">
            <v>Sinapi 88264</v>
          </cell>
          <cell r="C1361" t="str">
            <v xml:space="preserve">Eletricista com encargos complementares </v>
          </cell>
          <cell r="D1361" t="str">
            <v>h</v>
          </cell>
          <cell r="E1361">
            <v>0.8</v>
          </cell>
          <cell r="F1361">
            <v>23.99</v>
          </cell>
          <cell r="G1361">
            <v>19.190000000000001</v>
          </cell>
        </row>
        <row r="1362">
          <cell r="A1362" t="str">
            <v>.3</v>
          </cell>
          <cell r="B1362" t="str">
            <v>Sinapi 88247</v>
          </cell>
          <cell r="C1362" t="str">
            <v>Auxiliar de eletricista com encargos complementares</v>
          </cell>
          <cell r="D1362" t="str">
            <v>h</v>
          </cell>
          <cell r="E1362">
            <v>0.8</v>
          </cell>
          <cell r="F1362">
            <v>18.239999999999998</v>
          </cell>
          <cell r="G1362">
            <v>14.59</v>
          </cell>
        </row>
        <row r="1363">
          <cell r="A1363"/>
          <cell r="B1363"/>
          <cell r="C1363"/>
          <cell r="D1363"/>
          <cell r="E1363"/>
          <cell r="F1363"/>
          <cell r="G1363"/>
        </row>
        <row r="1364">
          <cell r="A1364"/>
          <cell r="B1364"/>
          <cell r="C1364"/>
          <cell r="D1364"/>
          <cell r="E1364"/>
          <cell r="F1364"/>
          <cell r="G1364"/>
        </row>
        <row r="1365">
          <cell r="A1365" t="str">
            <v>Composição 0702</v>
          </cell>
          <cell r="B1365" t="str">
            <v>Comp. 09051/ORSE com insumos ORSE e Sinapi</v>
          </cell>
          <cell r="C1365" t="str">
            <v>Caixa de equalização de potencial 200x200x100mm</v>
          </cell>
          <cell r="D1365" t="str">
            <v>un</v>
          </cell>
          <cell r="E1365">
            <v>1</v>
          </cell>
          <cell r="F1365"/>
          <cell r="G1365">
            <v>320.25</v>
          </cell>
        </row>
        <row r="1366">
          <cell r="A1366" t="str">
            <v>.1</v>
          </cell>
          <cell r="B1366" t="str">
            <v>Sinapi 88264</v>
          </cell>
          <cell r="C1366" t="str">
            <v>Eletricista com encargos complementares</v>
          </cell>
          <cell r="D1366" t="str">
            <v>h</v>
          </cell>
          <cell r="E1366">
            <v>0.3</v>
          </cell>
          <cell r="F1366">
            <v>23.99</v>
          </cell>
          <cell r="G1366">
            <v>7.2</v>
          </cell>
        </row>
        <row r="1367">
          <cell r="A1367" t="str">
            <v>.2</v>
          </cell>
          <cell r="B1367" t="str">
            <v>Sinapi 88247</v>
          </cell>
          <cell r="C1367" t="str">
            <v>Auxiliar de eletricista com encargos complementares</v>
          </cell>
          <cell r="D1367" t="str">
            <v>h</v>
          </cell>
          <cell r="E1367">
            <v>0.3</v>
          </cell>
          <cell r="F1367">
            <v>18.239999999999998</v>
          </cell>
          <cell r="G1367">
            <v>5.47</v>
          </cell>
        </row>
        <row r="1368">
          <cell r="A1368" t="str">
            <v>.3</v>
          </cell>
          <cell r="B1368" t="str">
            <v>Ins 09326/ORSE</v>
          </cell>
          <cell r="C1368" t="str">
            <v>Caixa de equalização p/aterramento 20x20x10cm de sobrepor p/11 terminais de pressão c/barramento (pára-raio)</v>
          </cell>
          <cell r="D1368" t="str">
            <v>un</v>
          </cell>
          <cell r="E1368">
            <v>1</v>
          </cell>
          <cell r="F1368">
            <v>307.58</v>
          </cell>
          <cell r="G1368">
            <v>307.58</v>
          </cell>
        </row>
        <row r="1369">
          <cell r="A1369"/>
          <cell r="B1369"/>
          <cell r="C1369"/>
          <cell r="D1369"/>
          <cell r="E1369"/>
          <cell r="F1369"/>
          <cell r="G1369"/>
        </row>
        <row r="1370">
          <cell r="A1370"/>
          <cell r="B1370"/>
          <cell r="C1370"/>
          <cell r="D1370"/>
          <cell r="E1370"/>
          <cell r="F1370"/>
          <cell r="G1370"/>
        </row>
        <row r="1371">
          <cell r="A1371" t="str">
            <v>Composição 0703</v>
          </cell>
          <cell r="B1371" t="str">
            <v>Composições Sinapi 98111 + 96986 com insumos Sinapi e Mercado</v>
          </cell>
          <cell r="C1371" t="str">
            <v>Poço de inspeção 40x40x40 com haste de aço cobreado de 16mm x 2400mm</v>
          </cell>
          <cell r="D1371" t="str">
            <v>un</v>
          </cell>
          <cell r="E1371">
            <v>1</v>
          </cell>
          <cell r="F1371"/>
          <cell r="G1371">
            <v>240.03000000000003</v>
          </cell>
        </row>
        <row r="1372">
          <cell r="A1372" t="str">
            <v>.1</v>
          </cell>
          <cell r="B1372" t="str">
            <v>Proposta</v>
          </cell>
          <cell r="C1372" t="str">
            <v>Caixa De Passagem / Inspecao / Esgoto / Eletrica - Mallton 400 x 400 mm</v>
          </cell>
          <cell r="D1372" t="str">
            <v>un</v>
          </cell>
          <cell r="E1372">
            <v>1</v>
          </cell>
          <cell r="F1372">
            <v>120.87</v>
          </cell>
          <cell r="G1372">
            <v>120.87</v>
          </cell>
        </row>
        <row r="1373">
          <cell r="A1373" t="str">
            <v>.2</v>
          </cell>
          <cell r="B1373" t="str">
            <v>Sinapi 88309</v>
          </cell>
          <cell r="C1373" t="str">
            <v>Pedreiro com encargos complementares</v>
          </cell>
          <cell r="D1373" t="str">
            <v>h</v>
          </cell>
          <cell r="E1373">
            <v>0.1384</v>
          </cell>
          <cell r="F1373">
            <v>21.51</v>
          </cell>
          <cell r="G1373">
            <v>2.98</v>
          </cell>
        </row>
        <row r="1374">
          <cell r="A1374" t="str">
            <v>.3</v>
          </cell>
          <cell r="B1374" t="str">
            <v>Sinapi 88316</v>
          </cell>
          <cell r="C1374" t="str">
            <v>Servente com encargos complementares</v>
          </cell>
          <cell r="D1374" t="str">
            <v>h</v>
          </cell>
          <cell r="E1374">
            <v>0.10879999999999999</v>
          </cell>
          <cell r="F1374">
            <v>15.42</v>
          </cell>
          <cell r="G1374">
            <v>1.68</v>
          </cell>
        </row>
        <row r="1375">
          <cell r="A1375" t="str">
            <v>.4</v>
          </cell>
          <cell r="B1375" t="str">
            <v>Sinapi 101618</v>
          </cell>
          <cell r="C1375" t="str">
            <v>Preparo de fundo de vala com largura menor que 1,5 m, com camada de areia, lançamento manual</v>
          </cell>
          <cell r="D1375" t="str">
            <v>m3</v>
          </cell>
          <cell r="E1375">
            <v>1.41E-2</v>
          </cell>
          <cell r="F1375">
            <v>210.21</v>
          </cell>
          <cell r="G1375">
            <v>2.96</v>
          </cell>
        </row>
        <row r="1376">
          <cell r="A1376" t="str">
            <v>.5</v>
          </cell>
          <cell r="B1376" t="str">
            <v>Sinapi 96986</v>
          </cell>
          <cell r="C1376" t="str">
            <v>Haste de aterramento 3/4 para spda - fornecimento e instalação</v>
          </cell>
          <cell r="D1376" t="str">
            <v>un</v>
          </cell>
          <cell r="E1376">
            <v>1</v>
          </cell>
          <cell r="F1376">
            <v>111.54</v>
          </cell>
          <cell r="G1376">
            <v>111.54</v>
          </cell>
        </row>
        <row r="1377">
          <cell r="A1377"/>
          <cell r="B1377"/>
          <cell r="C1377"/>
          <cell r="D1377"/>
          <cell r="E1377"/>
          <cell r="F1377"/>
          <cell r="G1377"/>
        </row>
        <row r="1378">
          <cell r="A1378"/>
          <cell r="B1378"/>
          <cell r="C1378"/>
          <cell r="D1378"/>
          <cell r="E1378"/>
          <cell r="F1378"/>
          <cell r="G1378"/>
        </row>
        <row r="1379">
          <cell r="A1379"/>
          <cell r="B1379"/>
          <cell r="C1379"/>
          <cell r="D1379"/>
          <cell r="E1379"/>
          <cell r="F1379"/>
          <cell r="G1379"/>
        </row>
        <row r="1380">
          <cell r="A1380"/>
          <cell r="B1380"/>
          <cell r="C1380"/>
          <cell r="D1380"/>
          <cell r="E1380" t="str">
            <v>Rio de Janeiro, 01 de outubro de 2020</v>
          </cell>
          <cell r="F1380"/>
          <cell r="G1380"/>
        </row>
        <row r="1381">
          <cell r="A1381"/>
          <cell r="B1381"/>
          <cell r="C1381"/>
          <cell r="D1381"/>
          <cell r="E1381"/>
          <cell r="F1381"/>
          <cell r="G1381"/>
        </row>
        <row r="1382">
          <cell r="A1382"/>
          <cell r="B1382"/>
          <cell r="C1382"/>
          <cell r="D1382"/>
          <cell r="E1382"/>
          <cell r="F1382"/>
          <cell r="G1382"/>
        </row>
        <row r="1383">
          <cell r="A1383"/>
          <cell r="B1383"/>
          <cell r="C1383"/>
          <cell r="D1383"/>
          <cell r="E1383"/>
          <cell r="F1383"/>
          <cell r="G1383"/>
        </row>
        <row r="1384">
          <cell r="A1384"/>
          <cell r="B1384"/>
          <cell r="C1384"/>
          <cell r="D1384"/>
          <cell r="E1384"/>
          <cell r="F1384"/>
          <cell r="G1384"/>
        </row>
        <row r="1385">
          <cell r="A1385"/>
          <cell r="B1385"/>
          <cell r="C1385"/>
          <cell r="D1385"/>
          <cell r="E1385"/>
          <cell r="F1385"/>
          <cell r="G1385"/>
        </row>
        <row r="1386">
          <cell r="A1386"/>
          <cell r="C1386"/>
          <cell r="E1386"/>
          <cell r="F1386"/>
          <cell r="G1386"/>
        </row>
        <row r="1387">
          <cell r="A1387"/>
          <cell r="C1387"/>
          <cell r="E1387"/>
          <cell r="F1387"/>
          <cell r="G1387"/>
        </row>
        <row r="1388">
          <cell r="A1388"/>
          <cell r="C1388"/>
          <cell r="E1388"/>
          <cell r="F1388"/>
          <cell r="G1388"/>
        </row>
        <row r="1389">
          <cell r="A1389"/>
          <cell r="C1389"/>
          <cell r="E1389"/>
          <cell r="F1389"/>
          <cell r="G1389"/>
        </row>
        <row r="1390">
          <cell r="A1390"/>
          <cell r="C1390"/>
          <cell r="E1390"/>
          <cell r="F1390"/>
          <cell r="G1390"/>
        </row>
        <row r="1391">
          <cell r="A1391"/>
          <cell r="C1391"/>
          <cell r="E1391"/>
          <cell r="F1391"/>
          <cell r="G1391"/>
        </row>
        <row r="1392">
          <cell r="A1392"/>
          <cell r="C1392"/>
          <cell r="E1392"/>
          <cell r="F1392"/>
          <cell r="G1392"/>
        </row>
        <row r="3377">
          <cell r="A3377"/>
          <cell r="C3377"/>
          <cell r="E3377"/>
          <cell r="F3377"/>
          <cell r="G3377"/>
        </row>
        <row r="3378">
          <cell r="B3378"/>
          <cell r="C3378"/>
          <cell r="D3378"/>
        </row>
        <row r="3379">
          <cell r="B3379"/>
          <cell r="C3379"/>
          <cell r="D3379"/>
        </row>
        <row r="3380">
          <cell r="B3380"/>
          <cell r="C3380"/>
          <cell r="D3380"/>
        </row>
        <row r="3381">
          <cell r="B3381"/>
          <cell r="C3381"/>
          <cell r="D3381"/>
        </row>
        <row r="3382">
          <cell r="B3382"/>
          <cell r="C3382"/>
          <cell r="D3382"/>
        </row>
        <row r="3383">
          <cell r="B3383"/>
          <cell r="C3383"/>
          <cell r="D3383"/>
        </row>
        <row r="3384">
          <cell r="B3384"/>
          <cell r="C3384"/>
          <cell r="D3384"/>
        </row>
        <row r="3385">
          <cell r="B3385"/>
          <cell r="C3385"/>
          <cell r="D3385"/>
        </row>
        <row r="3386">
          <cell r="B3386"/>
          <cell r="C3386"/>
          <cell r="D3386"/>
        </row>
        <row r="3387">
          <cell r="B3387"/>
          <cell r="C3387"/>
          <cell r="D3387"/>
        </row>
        <row r="3388">
          <cell r="B3388"/>
          <cell r="C3388"/>
          <cell r="D3388"/>
        </row>
        <row r="3389">
          <cell r="B3389"/>
          <cell r="C3389"/>
          <cell r="D3389"/>
        </row>
        <row r="3390">
          <cell r="B3390"/>
          <cell r="C3390"/>
          <cell r="D3390"/>
        </row>
        <row r="3391">
          <cell r="B3391"/>
          <cell r="C3391"/>
          <cell r="D3391"/>
        </row>
        <row r="3392">
          <cell r="B3392"/>
          <cell r="C3392"/>
          <cell r="D3392"/>
        </row>
        <row r="3393">
          <cell r="B3393"/>
          <cell r="C3393"/>
          <cell r="D3393"/>
        </row>
        <row r="3394">
          <cell r="B3394"/>
          <cell r="C3394"/>
          <cell r="D3394"/>
        </row>
        <row r="3395">
          <cell r="B3395"/>
          <cell r="C3395"/>
          <cell r="D3395"/>
        </row>
        <row r="3396">
          <cell r="B3396"/>
          <cell r="C3396"/>
          <cell r="D3396"/>
        </row>
        <row r="3397">
          <cell r="B3397"/>
          <cell r="C3397"/>
          <cell r="D3397"/>
        </row>
        <row r="3398">
          <cell r="B3398"/>
          <cell r="C3398"/>
          <cell r="D3398"/>
        </row>
        <row r="3399">
          <cell r="B3399"/>
          <cell r="C3399"/>
          <cell r="D3399"/>
        </row>
        <row r="3400">
          <cell r="B3400"/>
          <cell r="C3400"/>
          <cell r="D3400"/>
        </row>
        <row r="3401">
          <cell r="B3401"/>
          <cell r="C3401"/>
          <cell r="D3401"/>
        </row>
        <row r="3402">
          <cell r="B3402"/>
          <cell r="C3402"/>
          <cell r="D3402"/>
        </row>
        <row r="3403">
          <cell r="B3403"/>
          <cell r="C3403"/>
          <cell r="D3403"/>
        </row>
        <row r="3404">
          <cell r="B3404"/>
          <cell r="C3404"/>
          <cell r="D3404"/>
        </row>
        <row r="3405">
          <cell r="B3405"/>
          <cell r="C3405"/>
          <cell r="D3405"/>
        </row>
        <row r="3406">
          <cell r="B3406"/>
          <cell r="C3406"/>
          <cell r="D3406"/>
        </row>
        <row r="3407">
          <cell r="B3407"/>
          <cell r="C3407"/>
          <cell r="D3407"/>
        </row>
        <row r="3408">
          <cell r="B3408"/>
          <cell r="C3408"/>
          <cell r="D3408"/>
        </row>
        <row r="3409">
          <cell r="B3409"/>
          <cell r="C3409"/>
          <cell r="D3409"/>
        </row>
        <row r="3410">
          <cell r="B3410"/>
          <cell r="C3410"/>
          <cell r="D3410"/>
        </row>
        <row r="3411">
          <cell r="B3411"/>
          <cell r="C3411"/>
          <cell r="D3411"/>
        </row>
        <row r="3412">
          <cell r="B3412"/>
          <cell r="C3412"/>
          <cell r="D3412"/>
        </row>
        <row r="3413">
          <cell r="B3413"/>
          <cell r="C3413"/>
          <cell r="D3413"/>
        </row>
        <row r="3414">
          <cell r="B3414"/>
          <cell r="C3414"/>
          <cell r="D3414"/>
        </row>
        <row r="3415">
          <cell r="B3415"/>
          <cell r="C3415"/>
          <cell r="D3415"/>
        </row>
        <row r="3416">
          <cell r="B3416"/>
          <cell r="C3416"/>
          <cell r="D3416"/>
        </row>
        <row r="3417">
          <cell r="B3417"/>
          <cell r="C3417"/>
          <cell r="D3417"/>
        </row>
        <row r="3418">
          <cell r="B3418"/>
          <cell r="C3418"/>
          <cell r="D3418"/>
        </row>
        <row r="3419">
          <cell r="B3419"/>
          <cell r="C3419"/>
          <cell r="D3419"/>
        </row>
        <row r="3420">
          <cell r="B3420"/>
          <cell r="C3420"/>
          <cell r="D3420"/>
        </row>
        <row r="3421">
          <cell r="B3421"/>
          <cell r="C3421"/>
          <cell r="D3421"/>
        </row>
        <row r="3422">
          <cell r="B3422"/>
          <cell r="C3422"/>
          <cell r="D3422"/>
        </row>
        <row r="3423">
          <cell r="B3423"/>
          <cell r="C3423"/>
          <cell r="D3423"/>
        </row>
        <row r="3424">
          <cell r="B3424"/>
          <cell r="C3424"/>
          <cell r="D3424"/>
        </row>
        <row r="3425">
          <cell r="B3425"/>
          <cell r="C3425"/>
          <cell r="D3425"/>
        </row>
        <row r="3426">
          <cell r="B3426"/>
          <cell r="C3426"/>
          <cell r="D3426"/>
        </row>
        <row r="3427">
          <cell r="B3427"/>
          <cell r="C3427"/>
          <cell r="D3427"/>
        </row>
        <row r="3428">
          <cell r="B3428"/>
          <cell r="C3428"/>
          <cell r="D3428"/>
        </row>
        <row r="3429">
          <cell r="B3429"/>
          <cell r="C3429"/>
          <cell r="D3429"/>
        </row>
        <row r="3430">
          <cell r="B3430"/>
          <cell r="C3430"/>
          <cell r="D3430"/>
        </row>
        <row r="3431">
          <cell r="B3431"/>
          <cell r="C3431"/>
          <cell r="D3431"/>
        </row>
        <row r="3432">
          <cell r="B3432"/>
          <cell r="C3432"/>
          <cell r="D3432"/>
        </row>
        <row r="3433">
          <cell r="B3433"/>
          <cell r="C3433"/>
          <cell r="D3433"/>
        </row>
        <row r="3434">
          <cell r="B3434"/>
          <cell r="C3434"/>
          <cell r="D3434"/>
        </row>
        <row r="3435">
          <cell r="B3435"/>
          <cell r="C3435"/>
          <cell r="D3435"/>
        </row>
        <row r="3436">
          <cell r="B3436"/>
          <cell r="C3436"/>
          <cell r="D3436"/>
        </row>
        <row r="3437">
          <cell r="B3437"/>
          <cell r="C3437"/>
          <cell r="D3437"/>
        </row>
        <row r="3438">
          <cell r="B3438"/>
          <cell r="C3438"/>
          <cell r="D3438"/>
        </row>
        <row r="3439">
          <cell r="B3439"/>
          <cell r="C3439"/>
          <cell r="D3439"/>
        </row>
        <row r="3440">
          <cell r="B3440"/>
          <cell r="C3440"/>
          <cell r="D3440"/>
        </row>
        <row r="3441">
          <cell r="B3441"/>
          <cell r="C3441"/>
          <cell r="D3441"/>
        </row>
        <row r="3442">
          <cell r="B3442"/>
          <cell r="C3442"/>
          <cell r="D3442"/>
        </row>
        <row r="3443">
          <cell r="B3443"/>
          <cell r="C3443"/>
          <cell r="D3443"/>
        </row>
        <row r="3444">
          <cell r="B3444"/>
          <cell r="C3444"/>
          <cell r="D3444"/>
        </row>
        <row r="3445">
          <cell r="B3445"/>
          <cell r="C3445"/>
          <cell r="D3445"/>
        </row>
        <row r="3446">
          <cell r="B3446"/>
          <cell r="C3446"/>
          <cell r="D3446"/>
        </row>
        <row r="3447">
          <cell r="B3447"/>
          <cell r="C3447"/>
          <cell r="D3447"/>
        </row>
        <row r="3448">
          <cell r="B3448"/>
          <cell r="C3448"/>
          <cell r="D3448"/>
        </row>
        <row r="3449">
          <cell r="B3449"/>
          <cell r="C3449"/>
          <cell r="D3449"/>
        </row>
        <row r="3450">
          <cell r="B3450"/>
          <cell r="C3450"/>
          <cell r="D3450"/>
        </row>
        <row r="3451">
          <cell r="B3451"/>
          <cell r="C3451"/>
          <cell r="D3451"/>
        </row>
        <row r="3452">
          <cell r="B3452"/>
          <cell r="C3452"/>
          <cell r="D3452"/>
        </row>
        <row r="3453">
          <cell r="B3453"/>
          <cell r="C3453"/>
          <cell r="D3453"/>
        </row>
        <row r="3454">
          <cell r="B3454"/>
          <cell r="C3454"/>
          <cell r="D3454"/>
        </row>
        <row r="3455">
          <cell r="B3455"/>
          <cell r="C3455"/>
          <cell r="D3455"/>
        </row>
        <row r="3456">
          <cell r="B3456"/>
          <cell r="C3456"/>
          <cell r="D3456"/>
        </row>
        <row r="3457">
          <cell r="B3457"/>
          <cell r="C3457"/>
          <cell r="D3457"/>
        </row>
        <row r="3458">
          <cell r="B3458"/>
          <cell r="C3458"/>
          <cell r="D3458"/>
        </row>
        <row r="3459">
          <cell r="B3459"/>
          <cell r="C3459"/>
          <cell r="D3459"/>
        </row>
        <row r="3460">
          <cell r="B3460"/>
          <cell r="C3460"/>
          <cell r="D3460"/>
        </row>
        <row r="3461">
          <cell r="B3461"/>
          <cell r="C3461"/>
          <cell r="D3461"/>
        </row>
        <row r="3462">
          <cell r="B3462"/>
          <cell r="C3462"/>
          <cell r="D3462"/>
        </row>
        <row r="3463">
          <cell r="B3463"/>
          <cell r="C3463"/>
          <cell r="D3463"/>
        </row>
        <row r="3464">
          <cell r="B3464"/>
          <cell r="C3464"/>
          <cell r="D3464"/>
        </row>
        <row r="3465">
          <cell r="B3465"/>
          <cell r="C3465"/>
          <cell r="D3465"/>
        </row>
        <row r="3466">
          <cell r="B3466"/>
          <cell r="C3466"/>
          <cell r="D3466"/>
        </row>
        <row r="3467">
          <cell r="B3467"/>
          <cell r="C3467"/>
          <cell r="D3467"/>
        </row>
        <row r="3468">
          <cell r="B3468"/>
          <cell r="C3468"/>
          <cell r="D3468"/>
        </row>
        <row r="3469">
          <cell r="B3469"/>
          <cell r="C3469"/>
          <cell r="D3469"/>
        </row>
        <row r="3470">
          <cell r="B3470"/>
          <cell r="C3470"/>
          <cell r="D3470"/>
        </row>
        <row r="3471">
          <cell r="B3471"/>
          <cell r="C3471"/>
          <cell r="D3471"/>
        </row>
        <row r="3472">
          <cell r="B3472"/>
          <cell r="C3472"/>
          <cell r="D3472"/>
        </row>
        <row r="3473">
          <cell r="B3473"/>
          <cell r="C3473"/>
          <cell r="D3473"/>
        </row>
        <row r="3474">
          <cell r="B3474"/>
          <cell r="C3474"/>
          <cell r="D3474"/>
        </row>
        <row r="3475">
          <cell r="B3475"/>
          <cell r="C3475"/>
          <cell r="D3475"/>
        </row>
        <row r="3476">
          <cell r="B3476"/>
          <cell r="C3476"/>
          <cell r="D3476"/>
        </row>
        <row r="3477">
          <cell r="B3477"/>
          <cell r="C3477"/>
          <cell r="D3477"/>
        </row>
        <row r="3478">
          <cell r="B3478"/>
          <cell r="C3478"/>
          <cell r="D3478"/>
        </row>
        <row r="3479">
          <cell r="B3479"/>
          <cell r="C3479"/>
          <cell r="D3479"/>
        </row>
        <row r="3480">
          <cell r="B3480"/>
          <cell r="C3480"/>
          <cell r="D3480"/>
        </row>
        <row r="3481">
          <cell r="B3481"/>
          <cell r="C3481"/>
          <cell r="D3481"/>
        </row>
        <row r="3482">
          <cell r="B3482"/>
          <cell r="C3482"/>
          <cell r="D3482"/>
        </row>
        <row r="3483">
          <cell r="B3483"/>
          <cell r="C3483"/>
          <cell r="D3483"/>
        </row>
        <row r="3484">
          <cell r="B3484"/>
          <cell r="C3484"/>
          <cell r="D3484"/>
        </row>
        <row r="3485">
          <cell r="B3485"/>
          <cell r="C3485"/>
          <cell r="D3485"/>
        </row>
        <row r="3486">
          <cell r="B3486"/>
          <cell r="C3486"/>
          <cell r="D3486"/>
        </row>
        <row r="3487">
          <cell r="B3487"/>
          <cell r="C3487"/>
          <cell r="D3487"/>
        </row>
        <row r="3488">
          <cell r="B3488"/>
          <cell r="C3488"/>
          <cell r="D3488"/>
        </row>
        <row r="3489">
          <cell r="B3489"/>
          <cell r="C3489"/>
          <cell r="D3489"/>
        </row>
        <row r="3490">
          <cell r="B3490"/>
          <cell r="C3490"/>
          <cell r="D3490"/>
        </row>
        <row r="3491">
          <cell r="B3491"/>
          <cell r="C3491"/>
          <cell r="D3491"/>
        </row>
        <row r="3492">
          <cell r="B3492"/>
          <cell r="C3492"/>
          <cell r="D3492"/>
        </row>
        <row r="3493">
          <cell r="B3493"/>
          <cell r="C3493"/>
          <cell r="D3493"/>
        </row>
        <row r="3494">
          <cell r="B3494"/>
          <cell r="C3494"/>
          <cell r="D3494"/>
        </row>
        <row r="3495">
          <cell r="B3495"/>
          <cell r="C3495"/>
          <cell r="D3495"/>
        </row>
        <row r="3496">
          <cell r="B3496"/>
          <cell r="C3496"/>
          <cell r="D3496"/>
        </row>
        <row r="3497">
          <cell r="B3497"/>
          <cell r="C3497"/>
          <cell r="D3497"/>
        </row>
        <row r="3498">
          <cell r="B3498"/>
          <cell r="C3498"/>
          <cell r="D3498"/>
        </row>
        <row r="3499">
          <cell r="B3499"/>
          <cell r="C3499"/>
          <cell r="D3499"/>
        </row>
        <row r="3500">
          <cell r="B3500"/>
          <cell r="C3500"/>
          <cell r="D3500"/>
        </row>
        <row r="3501">
          <cell r="B3501"/>
          <cell r="C3501"/>
          <cell r="D3501"/>
        </row>
        <row r="3502">
          <cell r="B3502"/>
          <cell r="C3502"/>
          <cell r="D3502"/>
        </row>
        <row r="3503">
          <cell r="B3503"/>
          <cell r="C3503"/>
          <cell r="D3503"/>
        </row>
        <row r="3504">
          <cell r="B3504"/>
          <cell r="C3504"/>
          <cell r="D3504"/>
        </row>
        <row r="3505">
          <cell r="B3505"/>
          <cell r="C3505"/>
          <cell r="D3505"/>
        </row>
        <row r="3506">
          <cell r="B3506"/>
          <cell r="C3506"/>
          <cell r="D3506"/>
        </row>
        <row r="3507">
          <cell r="B3507"/>
          <cell r="C3507"/>
          <cell r="D3507"/>
        </row>
        <row r="3508">
          <cell r="B3508"/>
          <cell r="C3508"/>
          <cell r="D3508"/>
        </row>
        <row r="3509">
          <cell r="B3509"/>
          <cell r="C3509"/>
          <cell r="D3509"/>
        </row>
        <row r="3510">
          <cell r="B3510"/>
          <cell r="C3510"/>
          <cell r="D3510"/>
        </row>
        <row r="3511">
          <cell r="B3511"/>
          <cell r="C3511"/>
          <cell r="D3511"/>
        </row>
        <row r="3512">
          <cell r="B3512"/>
          <cell r="C3512"/>
          <cell r="D3512"/>
        </row>
        <row r="3513">
          <cell r="B3513"/>
          <cell r="C3513"/>
          <cell r="D3513"/>
        </row>
        <row r="3514">
          <cell r="B3514"/>
          <cell r="C3514"/>
          <cell r="D3514"/>
        </row>
        <row r="3515">
          <cell r="B3515"/>
          <cell r="C3515"/>
          <cell r="D3515"/>
        </row>
        <row r="3516">
          <cell r="B3516"/>
          <cell r="C3516"/>
          <cell r="D3516"/>
        </row>
        <row r="3517">
          <cell r="B3517"/>
          <cell r="C3517"/>
          <cell r="D3517"/>
        </row>
        <row r="3518">
          <cell r="B3518"/>
          <cell r="C3518"/>
          <cell r="D3518"/>
        </row>
        <row r="3519">
          <cell r="B3519"/>
          <cell r="C3519"/>
          <cell r="D3519"/>
        </row>
        <row r="3520">
          <cell r="B3520"/>
          <cell r="C3520"/>
          <cell r="D3520"/>
        </row>
        <row r="3521">
          <cell r="B3521"/>
          <cell r="C3521"/>
          <cell r="D3521"/>
        </row>
        <row r="3522">
          <cell r="B3522"/>
          <cell r="C3522"/>
          <cell r="D3522"/>
        </row>
        <row r="3523">
          <cell r="B3523"/>
          <cell r="C3523"/>
          <cell r="D3523"/>
        </row>
        <row r="3524">
          <cell r="B3524"/>
          <cell r="C3524"/>
          <cell r="D3524"/>
        </row>
        <row r="3525">
          <cell r="B3525"/>
          <cell r="C3525"/>
          <cell r="D3525"/>
        </row>
        <row r="3526">
          <cell r="B3526"/>
          <cell r="C3526"/>
          <cell r="D3526"/>
        </row>
        <row r="3527">
          <cell r="B3527"/>
          <cell r="C3527"/>
          <cell r="D3527"/>
        </row>
        <row r="3528">
          <cell r="B3528"/>
          <cell r="C3528"/>
          <cell r="D3528"/>
        </row>
        <row r="3529">
          <cell r="B3529"/>
          <cell r="C3529"/>
          <cell r="D3529"/>
        </row>
        <row r="3530">
          <cell r="B3530"/>
          <cell r="C3530"/>
          <cell r="D3530"/>
        </row>
        <row r="3531">
          <cell r="B3531"/>
          <cell r="C3531"/>
          <cell r="D3531"/>
        </row>
        <row r="3532">
          <cell r="B3532"/>
          <cell r="C3532"/>
          <cell r="D3532"/>
        </row>
        <row r="3533">
          <cell r="B3533"/>
          <cell r="C3533"/>
          <cell r="D3533"/>
        </row>
        <row r="3534">
          <cell r="B3534"/>
          <cell r="C3534"/>
          <cell r="D3534"/>
        </row>
        <row r="3535">
          <cell r="B3535"/>
          <cell r="C3535"/>
          <cell r="D3535"/>
        </row>
        <row r="3536">
          <cell r="B3536"/>
          <cell r="C3536"/>
          <cell r="D3536"/>
        </row>
        <row r="3537">
          <cell r="B3537"/>
          <cell r="C3537"/>
          <cell r="D3537"/>
        </row>
        <row r="3538">
          <cell r="B3538"/>
          <cell r="C3538"/>
          <cell r="D3538"/>
        </row>
        <row r="3539">
          <cell r="B3539"/>
          <cell r="C3539"/>
          <cell r="D3539"/>
        </row>
        <row r="3540">
          <cell r="B3540"/>
          <cell r="C3540"/>
          <cell r="D3540"/>
        </row>
        <row r="3541">
          <cell r="B3541"/>
          <cell r="C3541"/>
          <cell r="D3541"/>
        </row>
        <row r="3542">
          <cell r="B3542"/>
          <cell r="C3542"/>
          <cell r="D3542"/>
        </row>
        <row r="3543">
          <cell r="B3543"/>
          <cell r="C3543"/>
          <cell r="D3543"/>
        </row>
        <row r="3544">
          <cell r="B3544"/>
          <cell r="C3544"/>
          <cell r="D3544"/>
        </row>
        <row r="3545">
          <cell r="B3545"/>
          <cell r="C3545"/>
          <cell r="D3545"/>
        </row>
        <row r="3546">
          <cell r="A3546"/>
          <cell r="B3546"/>
          <cell r="C3546"/>
          <cell r="D3546"/>
          <cell r="E3546"/>
          <cell r="F3546"/>
          <cell r="G3546"/>
        </row>
        <row r="3547">
          <cell r="A3547"/>
          <cell r="B3547"/>
          <cell r="C3547"/>
          <cell r="D3547"/>
          <cell r="E3547"/>
          <cell r="F3547"/>
          <cell r="G3547"/>
        </row>
        <row r="3548">
          <cell r="A3548"/>
          <cell r="B3548"/>
          <cell r="C3548"/>
          <cell r="D3548"/>
          <cell r="E3548"/>
          <cell r="F3548"/>
          <cell r="G3548"/>
        </row>
        <row r="3549">
          <cell r="A3549"/>
          <cell r="B3549"/>
          <cell r="C3549"/>
          <cell r="D3549"/>
          <cell r="E3549"/>
          <cell r="F3549"/>
          <cell r="G3549"/>
        </row>
        <row r="3550">
          <cell r="A3550"/>
          <cell r="B3550"/>
          <cell r="C3550"/>
          <cell r="D3550"/>
          <cell r="E3550"/>
          <cell r="F3550"/>
          <cell r="G3550"/>
        </row>
        <row r="3551">
          <cell r="A3551"/>
          <cell r="B3551"/>
          <cell r="C3551"/>
          <cell r="D3551"/>
          <cell r="E3551"/>
          <cell r="F3551"/>
          <cell r="G3551"/>
        </row>
        <row r="3552">
          <cell r="A3552"/>
          <cell r="B3552"/>
          <cell r="C3552"/>
          <cell r="D3552"/>
          <cell r="E3552"/>
          <cell r="F3552"/>
          <cell r="G3552"/>
        </row>
        <row r="3553">
          <cell r="A3553"/>
          <cell r="B3553"/>
          <cell r="C3553"/>
          <cell r="D3553"/>
          <cell r="E3553"/>
          <cell r="F3553"/>
          <cell r="G3553"/>
        </row>
        <row r="3554">
          <cell r="A3554"/>
          <cell r="B3554"/>
          <cell r="C3554"/>
          <cell r="D3554"/>
          <cell r="E3554"/>
          <cell r="F3554"/>
          <cell r="G3554"/>
        </row>
        <row r="3555">
          <cell r="A3555"/>
          <cell r="B3555"/>
          <cell r="C3555"/>
          <cell r="D3555"/>
          <cell r="E3555"/>
          <cell r="F3555"/>
          <cell r="G3555"/>
        </row>
        <row r="3556">
          <cell r="A3556"/>
          <cell r="B3556"/>
          <cell r="C3556"/>
          <cell r="D3556"/>
          <cell r="E3556"/>
          <cell r="F3556"/>
          <cell r="G3556"/>
        </row>
        <row r="3557">
          <cell r="A3557"/>
          <cell r="B3557"/>
          <cell r="C3557"/>
          <cell r="D3557"/>
          <cell r="E3557"/>
          <cell r="F3557"/>
          <cell r="G3557"/>
        </row>
        <row r="3558">
          <cell r="A3558"/>
          <cell r="B3558"/>
          <cell r="C3558"/>
          <cell r="D3558"/>
          <cell r="E3558"/>
          <cell r="F3558"/>
          <cell r="G3558"/>
        </row>
        <row r="3559">
          <cell r="A3559"/>
          <cell r="B3559"/>
          <cell r="C3559"/>
          <cell r="D3559"/>
          <cell r="E3559"/>
          <cell r="F3559"/>
          <cell r="G3559"/>
        </row>
        <row r="3560">
          <cell r="A3560"/>
          <cell r="B3560"/>
          <cell r="C3560"/>
          <cell r="D3560"/>
          <cell r="E3560"/>
          <cell r="F3560"/>
          <cell r="G3560"/>
        </row>
        <row r="3561">
          <cell r="A3561"/>
          <cell r="B3561"/>
          <cell r="C3561"/>
          <cell r="D3561"/>
          <cell r="E3561"/>
          <cell r="F3561"/>
          <cell r="G3561"/>
        </row>
        <row r="3562">
          <cell r="A3562"/>
          <cell r="B3562"/>
          <cell r="C3562"/>
          <cell r="D3562"/>
          <cell r="E3562"/>
          <cell r="F3562"/>
          <cell r="G3562"/>
        </row>
        <row r="3563">
          <cell r="A3563"/>
          <cell r="B3563"/>
          <cell r="C3563"/>
          <cell r="D3563"/>
          <cell r="E3563"/>
          <cell r="F3563"/>
          <cell r="G3563"/>
        </row>
        <row r="3564">
          <cell r="B3564"/>
          <cell r="C3564"/>
          <cell r="D3564"/>
        </row>
        <row r="3565">
          <cell r="B3565"/>
          <cell r="C3565"/>
          <cell r="D3565"/>
        </row>
        <row r="3566">
          <cell r="B3566"/>
          <cell r="C3566"/>
          <cell r="D3566"/>
        </row>
        <row r="3567">
          <cell r="B3567"/>
          <cell r="C3567"/>
          <cell r="D3567"/>
        </row>
        <row r="3568">
          <cell r="B3568"/>
          <cell r="C3568"/>
          <cell r="D3568"/>
        </row>
        <row r="3569">
          <cell r="B3569"/>
          <cell r="C3569"/>
          <cell r="D3569"/>
        </row>
        <row r="3570">
          <cell r="B3570"/>
          <cell r="C3570"/>
          <cell r="D3570"/>
        </row>
        <row r="3571">
          <cell r="B3571"/>
          <cell r="C3571"/>
          <cell r="D3571"/>
        </row>
        <row r="3572">
          <cell r="B3572"/>
          <cell r="C3572"/>
          <cell r="D3572"/>
        </row>
        <row r="3573">
          <cell r="B3573"/>
          <cell r="C3573"/>
          <cell r="D3573"/>
        </row>
        <row r="3574">
          <cell r="B3574"/>
          <cell r="C3574"/>
          <cell r="D3574"/>
        </row>
        <row r="3575">
          <cell r="B3575"/>
          <cell r="C3575"/>
          <cell r="D3575"/>
        </row>
        <row r="3576">
          <cell r="B3576"/>
          <cell r="C3576"/>
          <cell r="D3576"/>
        </row>
        <row r="3577">
          <cell r="B3577"/>
          <cell r="C3577"/>
          <cell r="D3577"/>
        </row>
        <row r="3578">
          <cell r="B3578"/>
          <cell r="C3578"/>
          <cell r="D3578"/>
        </row>
        <row r="3579">
          <cell r="B3579"/>
          <cell r="C3579"/>
          <cell r="D3579"/>
        </row>
        <row r="3580">
          <cell r="B3580"/>
          <cell r="C3580"/>
          <cell r="D3580"/>
        </row>
        <row r="3581">
          <cell r="B3581"/>
          <cell r="C3581"/>
          <cell r="D3581"/>
        </row>
        <row r="3582">
          <cell r="B3582"/>
          <cell r="C3582"/>
          <cell r="D3582"/>
        </row>
        <row r="3583">
          <cell r="B3583"/>
          <cell r="C3583"/>
          <cell r="D3583"/>
        </row>
        <row r="3584">
          <cell r="B3584"/>
          <cell r="C3584"/>
          <cell r="D3584"/>
        </row>
        <row r="3585">
          <cell r="B3585"/>
          <cell r="C3585"/>
          <cell r="D3585"/>
        </row>
        <row r="3586">
          <cell r="B3586"/>
          <cell r="C3586"/>
          <cell r="D3586"/>
        </row>
        <row r="3587">
          <cell r="B3587"/>
          <cell r="C3587"/>
          <cell r="D3587"/>
        </row>
        <row r="3588">
          <cell r="B3588"/>
          <cell r="C3588"/>
          <cell r="D3588"/>
        </row>
        <row r="3589">
          <cell r="B3589"/>
          <cell r="C3589"/>
          <cell r="D3589"/>
        </row>
        <row r="3590">
          <cell r="B3590"/>
          <cell r="C3590"/>
          <cell r="D3590"/>
        </row>
        <row r="3591">
          <cell r="B3591"/>
          <cell r="C3591"/>
          <cell r="D3591"/>
        </row>
        <row r="3592">
          <cell r="A3592"/>
          <cell r="B3592"/>
          <cell r="C3592"/>
          <cell r="D3592"/>
          <cell r="E3592"/>
          <cell r="F3592"/>
          <cell r="G3592"/>
        </row>
        <row r="3593">
          <cell r="A3593"/>
          <cell r="B3593"/>
          <cell r="C3593"/>
          <cell r="D3593"/>
          <cell r="E3593"/>
          <cell r="F3593"/>
          <cell r="G3593"/>
        </row>
        <row r="3594">
          <cell r="A3594"/>
          <cell r="B3594"/>
          <cell r="C3594"/>
          <cell r="D3594"/>
          <cell r="E3594"/>
          <cell r="F3594"/>
          <cell r="G3594"/>
        </row>
        <row r="3595">
          <cell r="A3595"/>
          <cell r="B3595"/>
          <cell r="C3595"/>
          <cell r="D3595"/>
          <cell r="E3595"/>
          <cell r="F3595"/>
          <cell r="G3595"/>
        </row>
        <row r="3596">
          <cell r="A3596"/>
          <cell r="B3596"/>
          <cell r="C3596"/>
          <cell r="D3596"/>
          <cell r="E3596"/>
          <cell r="F3596"/>
          <cell r="G3596"/>
        </row>
        <row r="3597">
          <cell r="A3597"/>
          <cell r="B3597"/>
          <cell r="C3597"/>
          <cell r="D3597"/>
          <cell r="E3597"/>
          <cell r="F3597"/>
          <cell r="G3597"/>
        </row>
        <row r="3598">
          <cell r="A3598"/>
          <cell r="B3598"/>
          <cell r="C3598"/>
          <cell r="D3598"/>
          <cell r="E3598"/>
          <cell r="F3598"/>
          <cell r="G3598"/>
        </row>
        <row r="3599">
          <cell r="A3599"/>
          <cell r="B3599"/>
          <cell r="C3599"/>
          <cell r="D3599"/>
          <cell r="E3599"/>
          <cell r="F3599"/>
          <cell r="G3599"/>
        </row>
        <row r="3600">
          <cell r="A3600"/>
          <cell r="B3600"/>
          <cell r="C3600"/>
          <cell r="D3600"/>
          <cell r="E3600"/>
          <cell r="F3600"/>
          <cell r="G3600"/>
        </row>
        <row r="3601">
          <cell r="A3601"/>
          <cell r="B3601"/>
          <cell r="C3601"/>
          <cell r="D3601"/>
          <cell r="E3601"/>
          <cell r="F3601"/>
          <cell r="G3601"/>
        </row>
        <row r="3602">
          <cell r="B3602"/>
          <cell r="C3602"/>
          <cell r="D3602"/>
        </row>
        <row r="3603">
          <cell r="B3603"/>
          <cell r="C3603"/>
          <cell r="D3603"/>
        </row>
        <row r="3604">
          <cell r="B3604"/>
          <cell r="C3604"/>
          <cell r="D3604"/>
        </row>
        <row r="3605">
          <cell r="B3605"/>
          <cell r="C3605"/>
          <cell r="D3605"/>
        </row>
        <row r="3606">
          <cell r="B3606"/>
          <cell r="C3606"/>
          <cell r="D3606"/>
        </row>
        <row r="3607">
          <cell r="B3607"/>
          <cell r="C3607"/>
          <cell r="D3607"/>
        </row>
        <row r="3608">
          <cell r="B3608"/>
          <cell r="C3608"/>
          <cell r="D3608"/>
        </row>
        <row r="3609">
          <cell r="B3609"/>
          <cell r="C3609"/>
          <cell r="D3609"/>
        </row>
        <row r="3610">
          <cell r="B3610"/>
          <cell r="C3610"/>
          <cell r="D3610"/>
        </row>
        <row r="3611">
          <cell r="B3611"/>
          <cell r="C3611"/>
          <cell r="D3611"/>
        </row>
        <row r="3612">
          <cell r="B3612"/>
          <cell r="C3612"/>
          <cell r="D3612"/>
        </row>
        <row r="3613">
          <cell r="B3613"/>
          <cell r="C3613"/>
          <cell r="D3613"/>
        </row>
        <row r="3614">
          <cell r="B3614"/>
          <cell r="C3614"/>
          <cell r="D3614"/>
        </row>
        <row r="3615">
          <cell r="B3615"/>
          <cell r="C3615"/>
          <cell r="D3615"/>
        </row>
        <row r="3616">
          <cell r="B3616"/>
          <cell r="C3616"/>
          <cell r="D3616"/>
        </row>
        <row r="3617">
          <cell r="B3617"/>
          <cell r="C3617"/>
          <cell r="D3617"/>
        </row>
        <row r="3618">
          <cell r="B3618"/>
          <cell r="C3618"/>
          <cell r="D3618"/>
        </row>
        <row r="3619">
          <cell r="B3619"/>
          <cell r="C3619"/>
          <cell r="D3619"/>
        </row>
        <row r="3620">
          <cell r="B3620"/>
          <cell r="C3620"/>
          <cell r="D3620"/>
        </row>
        <row r="3621">
          <cell r="B3621"/>
          <cell r="C3621"/>
          <cell r="D3621"/>
        </row>
        <row r="3622">
          <cell r="B3622"/>
          <cell r="C3622"/>
          <cell r="D3622"/>
        </row>
        <row r="3623">
          <cell r="B3623"/>
          <cell r="C3623"/>
          <cell r="D3623"/>
        </row>
        <row r="3624">
          <cell r="B3624"/>
          <cell r="C3624"/>
          <cell r="D3624"/>
        </row>
        <row r="3625">
          <cell r="B3625"/>
          <cell r="C3625"/>
          <cell r="D3625"/>
        </row>
        <row r="3626">
          <cell r="B3626"/>
          <cell r="C3626"/>
          <cell r="D3626"/>
        </row>
        <row r="3627">
          <cell r="B3627"/>
          <cell r="C3627"/>
          <cell r="D3627"/>
        </row>
        <row r="3628">
          <cell r="B3628"/>
          <cell r="C3628"/>
          <cell r="D3628"/>
        </row>
        <row r="3629">
          <cell r="B3629"/>
          <cell r="C3629"/>
          <cell r="D3629"/>
        </row>
        <row r="3630">
          <cell r="B3630"/>
          <cell r="C3630"/>
          <cell r="D3630"/>
        </row>
        <row r="3631">
          <cell r="B3631"/>
          <cell r="C3631"/>
          <cell r="D3631"/>
        </row>
        <row r="3632">
          <cell r="B3632"/>
          <cell r="C3632"/>
          <cell r="D3632"/>
        </row>
        <row r="3633">
          <cell r="B3633"/>
          <cell r="C3633"/>
          <cell r="D3633"/>
        </row>
        <row r="3634">
          <cell r="B3634"/>
          <cell r="C3634"/>
          <cell r="D3634"/>
        </row>
        <row r="3635">
          <cell r="B3635"/>
          <cell r="C3635"/>
          <cell r="D3635"/>
        </row>
        <row r="3636">
          <cell r="B3636"/>
          <cell r="C3636"/>
          <cell r="D3636"/>
        </row>
        <row r="3637">
          <cell r="B3637"/>
          <cell r="C3637"/>
          <cell r="D3637"/>
        </row>
        <row r="3638">
          <cell r="B3638"/>
          <cell r="C3638"/>
          <cell r="D3638"/>
        </row>
        <row r="3639">
          <cell r="B3639"/>
          <cell r="C3639"/>
          <cell r="D3639"/>
        </row>
        <row r="3640">
          <cell r="B3640"/>
          <cell r="C3640"/>
          <cell r="D3640"/>
        </row>
        <row r="3641">
          <cell r="B3641"/>
          <cell r="C3641"/>
          <cell r="D3641"/>
        </row>
        <row r="3642">
          <cell r="B3642"/>
          <cell r="C3642"/>
          <cell r="D3642"/>
        </row>
        <row r="3643">
          <cell r="B3643"/>
          <cell r="C3643"/>
          <cell r="D3643"/>
        </row>
        <row r="3644">
          <cell r="B3644"/>
          <cell r="C3644"/>
          <cell r="D3644"/>
        </row>
        <row r="3645">
          <cell r="B3645"/>
          <cell r="C3645"/>
          <cell r="D3645"/>
        </row>
        <row r="3646">
          <cell r="B3646"/>
          <cell r="C3646"/>
          <cell r="D3646"/>
        </row>
        <row r="3647">
          <cell r="B3647"/>
          <cell r="C3647"/>
          <cell r="D3647"/>
        </row>
        <row r="3648">
          <cell r="B3648"/>
          <cell r="C3648"/>
          <cell r="D3648"/>
        </row>
        <row r="3649">
          <cell r="B3649"/>
          <cell r="C3649"/>
          <cell r="D3649"/>
        </row>
        <row r="3650">
          <cell r="B3650"/>
          <cell r="C3650"/>
          <cell r="D3650"/>
        </row>
        <row r="3651">
          <cell r="B3651"/>
          <cell r="C3651"/>
          <cell r="D3651"/>
        </row>
        <row r="3652">
          <cell r="B3652"/>
          <cell r="C3652"/>
          <cell r="D3652"/>
        </row>
        <row r="3653">
          <cell r="B3653"/>
          <cell r="C3653"/>
          <cell r="D3653"/>
        </row>
        <row r="3654">
          <cell r="B3654"/>
          <cell r="C3654"/>
          <cell r="D3654"/>
        </row>
        <row r="3655">
          <cell r="B3655"/>
          <cell r="C3655"/>
          <cell r="D3655"/>
        </row>
        <row r="3656">
          <cell r="B3656"/>
          <cell r="C3656"/>
          <cell r="D3656"/>
        </row>
        <row r="3657">
          <cell r="B3657"/>
          <cell r="C3657"/>
          <cell r="D3657"/>
        </row>
        <row r="3658">
          <cell r="B3658"/>
          <cell r="C3658"/>
          <cell r="D3658"/>
        </row>
        <row r="3659">
          <cell r="B3659"/>
          <cell r="C3659"/>
          <cell r="D3659"/>
        </row>
        <row r="3660">
          <cell r="B3660"/>
          <cell r="C3660"/>
          <cell r="D3660"/>
        </row>
        <row r="3661">
          <cell r="B3661"/>
          <cell r="C3661"/>
          <cell r="D3661"/>
        </row>
        <row r="3662">
          <cell r="B3662"/>
          <cell r="C3662"/>
          <cell r="D3662"/>
        </row>
        <row r="3663">
          <cell r="B3663"/>
          <cell r="C3663"/>
          <cell r="D3663"/>
        </row>
        <row r="3664">
          <cell r="B3664"/>
          <cell r="C3664"/>
          <cell r="D3664"/>
        </row>
        <row r="3665">
          <cell r="B3665"/>
          <cell r="C3665"/>
          <cell r="D3665"/>
        </row>
        <row r="3666">
          <cell r="B3666"/>
          <cell r="C3666"/>
          <cell r="D3666"/>
        </row>
        <row r="3667">
          <cell r="B3667"/>
          <cell r="C3667"/>
          <cell r="D3667"/>
        </row>
        <row r="3668">
          <cell r="B3668"/>
          <cell r="C3668"/>
          <cell r="D3668"/>
        </row>
        <row r="3669">
          <cell r="B3669"/>
          <cell r="C3669"/>
          <cell r="D3669"/>
        </row>
        <row r="3670">
          <cell r="B3670"/>
          <cell r="C3670"/>
          <cell r="D3670"/>
        </row>
        <row r="3671">
          <cell r="B3671"/>
          <cell r="C3671"/>
          <cell r="D3671"/>
        </row>
        <row r="3672">
          <cell r="B3672"/>
          <cell r="C3672"/>
          <cell r="D3672"/>
        </row>
        <row r="3673">
          <cell r="B3673"/>
          <cell r="C3673"/>
          <cell r="D3673"/>
        </row>
        <row r="3674">
          <cell r="B3674"/>
          <cell r="C3674"/>
          <cell r="D3674"/>
        </row>
        <row r="3675">
          <cell r="B3675"/>
          <cell r="C3675"/>
          <cell r="D3675"/>
        </row>
        <row r="3676">
          <cell r="B3676"/>
          <cell r="C3676"/>
          <cell r="D3676"/>
        </row>
        <row r="3677">
          <cell r="B3677"/>
          <cell r="C3677"/>
          <cell r="D3677"/>
        </row>
        <row r="3678">
          <cell r="B3678"/>
          <cell r="C3678"/>
          <cell r="D3678"/>
        </row>
        <row r="3679">
          <cell r="B3679"/>
          <cell r="C3679"/>
          <cell r="D3679"/>
        </row>
        <row r="3680">
          <cell r="B3680"/>
          <cell r="C3680"/>
          <cell r="D3680"/>
        </row>
        <row r="3681">
          <cell r="B3681"/>
          <cell r="C3681"/>
          <cell r="D3681"/>
        </row>
        <row r="3682">
          <cell r="B3682"/>
          <cell r="C3682"/>
          <cell r="D3682"/>
        </row>
        <row r="3683">
          <cell r="B3683"/>
          <cell r="C3683"/>
          <cell r="D3683"/>
        </row>
        <row r="3684">
          <cell r="B3684"/>
          <cell r="C3684"/>
          <cell r="D3684"/>
        </row>
        <row r="3685">
          <cell r="B3685"/>
          <cell r="C3685"/>
          <cell r="D3685"/>
        </row>
        <row r="3686">
          <cell r="B3686"/>
          <cell r="C3686"/>
          <cell r="D3686"/>
        </row>
        <row r="3687">
          <cell r="B3687"/>
          <cell r="C3687"/>
          <cell r="D3687"/>
        </row>
        <row r="3688">
          <cell r="B3688"/>
          <cell r="C3688"/>
          <cell r="D3688"/>
        </row>
        <row r="3689">
          <cell r="B3689"/>
          <cell r="C3689"/>
          <cell r="D3689"/>
        </row>
        <row r="3690">
          <cell r="B3690"/>
          <cell r="C3690"/>
          <cell r="D3690"/>
        </row>
        <row r="3691">
          <cell r="B3691"/>
          <cell r="C3691"/>
          <cell r="D3691"/>
        </row>
        <row r="3692">
          <cell r="B3692"/>
          <cell r="C3692"/>
          <cell r="D3692"/>
        </row>
        <row r="3693">
          <cell r="B3693"/>
          <cell r="C3693"/>
          <cell r="D3693"/>
        </row>
        <row r="3694">
          <cell r="B3694"/>
          <cell r="C3694"/>
          <cell r="D3694"/>
        </row>
        <row r="3695">
          <cell r="B3695"/>
          <cell r="C3695"/>
          <cell r="D3695"/>
        </row>
        <row r="3696">
          <cell r="B3696"/>
          <cell r="C3696"/>
          <cell r="D3696"/>
        </row>
        <row r="3697">
          <cell r="B3697"/>
          <cell r="C3697"/>
          <cell r="D3697"/>
        </row>
        <row r="3698">
          <cell r="B3698"/>
          <cell r="C3698"/>
          <cell r="D3698"/>
        </row>
        <row r="3699">
          <cell r="B3699"/>
          <cell r="C3699"/>
          <cell r="D3699"/>
        </row>
        <row r="3700">
          <cell r="B3700"/>
          <cell r="C3700"/>
          <cell r="D3700"/>
        </row>
        <row r="3701">
          <cell r="B3701"/>
          <cell r="C3701"/>
          <cell r="D3701"/>
        </row>
        <row r="3702">
          <cell r="B3702"/>
          <cell r="C3702"/>
          <cell r="D3702"/>
        </row>
        <row r="3703">
          <cell r="B3703"/>
          <cell r="C3703"/>
          <cell r="D3703"/>
        </row>
        <row r="3704">
          <cell r="B3704"/>
          <cell r="C3704"/>
          <cell r="D3704"/>
        </row>
        <row r="3705">
          <cell r="B3705"/>
          <cell r="C3705"/>
          <cell r="D3705"/>
        </row>
        <row r="3706">
          <cell r="B3706"/>
          <cell r="C3706"/>
          <cell r="D3706"/>
        </row>
        <row r="3707">
          <cell r="B3707"/>
          <cell r="C3707"/>
          <cell r="D3707"/>
        </row>
        <row r="3708">
          <cell r="B3708"/>
          <cell r="C3708"/>
          <cell r="D3708"/>
        </row>
        <row r="3709">
          <cell r="B3709"/>
          <cell r="C3709"/>
          <cell r="D3709"/>
        </row>
        <row r="3710">
          <cell r="B3710"/>
          <cell r="C3710"/>
          <cell r="D3710"/>
        </row>
        <row r="3711">
          <cell r="B3711"/>
          <cell r="C3711"/>
          <cell r="D3711"/>
        </row>
        <row r="3712">
          <cell r="B3712"/>
          <cell r="C3712"/>
          <cell r="D3712"/>
        </row>
        <row r="3713">
          <cell r="B3713"/>
          <cell r="C3713"/>
          <cell r="D3713"/>
        </row>
        <row r="3714">
          <cell r="B3714"/>
          <cell r="C3714"/>
          <cell r="D3714"/>
        </row>
        <row r="3715">
          <cell r="B3715"/>
          <cell r="C3715"/>
          <cell r="D3715"/>
        </row>
        <row r="3716">
          <cell r="B3716"/>
          <cell r="C3716"/>
          <cell r="D3716"/>
        </row>
        <row r="3717">
          <cell r="B3717"/>
          <cell r="C3717"/>
          <cell r="D3717"/>
        </row>
        <row r="3718">
          <cell r="B3718"/>
          <cell r="C3718"/>
          <cell r="D3718"/>
        </row>
        <row r="3719">
          <cell r="B3719"/>
          <cell r="C3719"/>
          <cell r="D3719"/>
        </row>
        <row r="3720">
          <cell r="B3720"/>
          <cell r="C3720"/>
          <cell r="D3720"/>
        </row>
        <row r="3721">
          <cell r="B3721"/>
          <cell r="C3721"/>
          <cell r="D3721"/>
        </row>
        <row r="3722">
          <cell r="B3722"/>
          <cell r="C3722"/>
          <cell r="D3722"/>
        </row>
        <row r="3723">
          <cell r="B3723"/>
          <cell r="C3723"/>
          <cell r="D3723"/>
        </row>
        <row r="3724">
          <cell r="B3724"/>
          <cell r="C3724"/>
          <cell r="D3724"/>
        </row>
        <row r="3725">
          <cell r="B3725"/>
          <cell r="C3725"/>
          <cell r="D3725"/>
        </row>
        <row r="3726">
          <cell r="B3726"/>
          <cell r="C3726"/>
          <cell r="D3726"/>
        </row>
        <row r="3727">
          <cell r="B3727"/>
          <cell r="C3727"/>
          <cell r="D3727"/>
        </row>
        <row r="3728">
          <cell r="B3728"/>
          <cell r="C3728"/>
          <cell r="D3728"/>
        </row>
        <row r="3729">
          <cell r="B3729"/>
          <cell r="C3729"/>
          <cell r="D3729"/>
        </row>
        <row r="3730">
          <cell r="B3730"/>
          <cell r="C3730"/>
          <cell r="D3730"/>
        </row>
        <row r="3731">
          <cell r="B3731"/>
          <cell r="C3731"/>
          <cell r="D3731"/>
        </row>
        <row r="3732">
          <cell r="B3732"/>
          <cell r="C3732"/>
          <cell r="D3732"/>
        </row>
        <row r="3733">
          <cell r="B3733"/>
          <cell r="C3733"/>
          <cell r="D3733"/>
        </row>
        <row r="3734">
          <cell r="B3734"/>
          <cell r="C3734"/>
          <cell r="D3734"/>
        </row>
        <row r="3735">
          <cell r="B3735"/>
          <cell r="C3735"/>
          <cell r="D3735"/>
        </row>
        <row r="3736">
          <cell r="B3736"/>
          <cell r="C3736"/>
          <cell r="D3736"/>
        </row>
        <row r="3737">
          <cell r="B3737"/>
          <cell r="C3737"/>
          <cell r="D3737"/>
        </row>
        <row r="3738">
          <cell r="B3738"/>
          <cell r="C3738"/>
          <cell r="D3738"/>
        </row>
        <row r="3739">
          <cell r="B3739"/>
          <cell r="C3739"/>
          <cell r="D3739"/>
        </row>
        <row r="3740">
          <cell r="B3740"/>
          <cell r="C3740"/>
          <cell r="D3740"/>
        </row>
        <row r="3741">
          <cell r="B3741"/>
          <cell r="C3741"/>
          <cell r="D3741"/>
        </row>
        <row r="3742">
          <cell r="B3742"/>
          <cell r="C3742"/>
          <cell r="D3742"/>
        </row>
        <row r="3743">
          <cell r="B3743"/>
          <cell r="C3743"/>
          <cell r="D3743"/>
        </row>
        <row r="3744">
          <cell r="B3744"/>
          <cell r="C3744"/>
          <cell r="D3744"/>
        </row>
        <row r="3745">
          <cell r="B3745"/>
          <cell r="C3745"/>
          <cell r="D3745"/>
        </row>
        <row r="3746">
          <cell r="B3746"/>
          <cell r="C3746"/>
          <cell r="D3746"/>
        </row>
        <row r="3747">
          <cell r="B3747"/>
          <cell r="C3747"/>
          <cell r="D3747"/>
        </row>
        <row r="3748">
          <cell r="B3748"/>
          <cell r="C3748"/>
          <cell r="D3748"/>
        </row>
        <row r="3749">
          <cell r="B3749"/>
          <cell r="C3749"/>
          <cell r="D3749"/>
        </row>
        <row r="3750">
          <cell r="B3750"/>
          <cell r="C3750"/>
          <cell r="D3750"/>
        </row>
        <row r="3751">
          <cell r="B3751"/>
          <cell r="C3751"/>
          <cell r="D3751"/>
        </row>
        <row r="3752">
          <cell r="B3752"/>
          <cell r="C3752"/>
          <cell r="D3752"/>
        </row>
        <row r="3753">
          <cell r="B3753"/>
          <cell r="C3753"/>
          <cell r="D3753"/>
        </row>
        <row r="3754">
          <cell r="B3754"/>
          <cell r="C3754"/>
          <cell r="D3754"/>
        </row>
        <row r="3755">
          <cell r="B3755"/>
          <cell r="C3755"/>
          <cell r="D3755"/>
        </row>
        <row r="3756">
          <cell r="B3756"/>
          <cell r="C3756"/>
          <cell r="D3756"/>
        </row>
        <row r="3757">
          <cell r="B3757"/>
          <cell r="C3757"/>
          <cell r="D3757"/>
        </row>
        <row r="3758">
          <cell r="B3758"/>
          <cell r="C3758"/>
          <cell r="D3758"/>
        </row>
        <row r="3759">
          <cell r="B3759"/>
          <cell r="C3759"/>
          <cell r="D3759"/>
        </row>
        <row r="3760">
          <cell r="B3760"/>
          <cell r="C3760"/>
          <cell r="D3760"/>
        </row>
        <row r="3761">
          <cell r="B3761"/>
          <cell r="C3761"/>
          <cell r="D3761"/>
        </row>
        <row r="3762">
          <cell r="B3762"/>
          <cell r="C3762"/>
          <cell r="D3762"/>
        </row>
        <row r="3763">
          <cell r="B3763"/>
          <cell r="C3763"/>
          <cell r="D3763"/>
        </row>
        <row r="3764">
          <cell r="B3764"/>
          <cell r="C3764"/>
          <cell r="D3764"/>
        </row>
        <row r="3765">
          <cell r="B3765"/>
          <cell r="C3765"/>
          <cell r="D3765"/>
        </row>
        <row r="3766">
          <cell r="B3766"/>
          <cell r="C3766"/>
          <cell r="D3766"/>
        </row>
        <row r="3767">
          <cell r="B3767"/>
          <cell r="C3767"/>
          <cell r="D3767"/>
        </row>
        <row r="3768">
          <cell r="B3768"/>
          <cell r="C3768"/>
          <cell r="D3768"/>
        </row>
        <row r="3769">
          <cell r="B3769"/>
          <cell r="C3769"/>
          <cell r="D3769"/>
        </row>
        <row r="3770">
          <cell r="B3770"/>
          <cell r="C3770"/>
          <cell r="D3770"/>
        </row>
        <row r="3771">
          <cell r="B3771"/>
          <cell r="C3771"/>
          <cell r="D3771"/>
        </row>
        <row r="3772">
          <cell r="B3772"/>
          <cell r="C3772"/>
          <cell r="D3772"/>
        </row>
        <row r="3773">
          <cell r="B3773"/>
          <cell r="C3773"/>
          <cell r="D3773"/>
        </row>
        <row r="3774">
          <cell r="B3774"/>
          <cell r="C3774"/>
          <cell r="D3774"/>
        </row>
        <row r="3775">
          <cell r="B3775"/>
          <cell r="C3775"/>
          <cell r="D3775"/>
        </row>
        <row r="3776">
          <cell r="B3776"/>
          <cell r="C3776"/>
          <cell r="D3776"/>
        </row>
        <row r="3777">
          <cell r="B3777"/>
          <cell r="C3777"/>
          <cell r="D3777"/>
        </row>
        <row r="3778">
          <cell r="B3778"/>
          <cell r="C3778"/>
          <cell r="D3778"/>
        </row>
        <row r="3779">
          <cell r="B3779"/>
          <cell r="C3779"/>
          <cell r="D3779"/>
        </row>
        <row r="3780">
          <cell r="B3780"/>
          <cell r="C3780"/>
          <cell r="D3780"/>
        </row>
        <row r="3781">
          <cell r="B3781"/>
          <cell r="C3781"/>
          <cell r="D3781"/>
        </row>
        <row r="3782">
          <cell r="B3782"/>
          <cell r="C3782"/>
          <cell r="D3782"/>
        </row>
        <row r="3783">
          <cell r="B3783"/>
          <cell r="C3783"/>
          <cell r="D3783"/>
        </row>
        <row r="3784">
          <cell r="B3784"/>
          <cell r="C3784"/>
          <cell r="D3784"/>
        </row>
        <row r="3785">
          <cell r="B3785"/>
          <cell r="C3785"/>
          <cell r="D3785"/>
        </row>
        <row r="3786">
          <cell r="B3786"/>
          <cell r="C3786"/>
          <cell r="D3786"/>
        </row>
        <row r="3787">
          <cell r="B3787"/>
          <cell r="C3787"/>
          <cell r="D3787"/>
        </row>
        <row r="3788">
          <cell r="B3788"/>
          <cell r="C3788"/>
          <cell r="D3788"/>
        </row>
        <row r="3789">
          <cell r="B3789"/>
          <cell r="C3789"/>
          <cell r="D3789"/>
        </row>
        <row r="3790">
          <cell r="B3790"/>
          <cell r="C3790"/>
          <cell r="D3790"/>
        </row>
        <row r="3791">
          <cell r="B3791"/>
          <cell r="C3791"/>
          <cell r="D3791"/>
        </row>
        <row r="3792">
          <cell r="B3792"/>
          <cell r="C3792"/>
          <cell r="D3792"/>
        </row>
        <row r="3793">
          <cell r="B3793"/>
          <cell r="C3793"/>
          <cell r="D3793"/>
        </row>
        <row r="3794">
          <cell r="B3794"/>
          <cell r="C3794"/>
          <cell r="D3794"/>
        </row>
        <row r="3795">
          <cell r="B3795"/>
          <cell r="C3795"/>
          <cell r="D3795"/>
        </row>
        <row r="3796">
          <cell r="B3796"/>
          <cell r="C3796"/>
          <cell r="D3796"/>
        </row>
        <row r="3797">
          <cell r="B3797"/>
          <cell r="C3797"/>
          <cell r="D3797"/>
        </row>
        <row r="3798">
          <cell r="B3798"/>
          <cell r="C3798"/>
          <cell r="D3798"/>
        </row>
        <row r="3799">
          <cell r="B3799"/>
          <cell r="C3799"/>
          <cell r="D3799"/>
        </row>
        <row r="3800">
          <cell r="B3800"/>
          <cell r="C3800"/>
          <cell r="D3800"/>
        </row>
        <row r="3801">
          <cell r="B3801"/>
          <cell r="C3801"/>
          <cell r="D3801"/>
        </row>
        <row r="3802">
          <cell r="B3802"/>
          <cell r="C3802"/>
          <cell r="D3802"/>
        </row>
        <row r="3803">
          <cell r="B3803"/>
          <cell r="C3803"/>
          <cell r="D3803"/>
        </row>
        <row r="3804">
          <cell r="B3804"/>
          <cell r="C3804"/>
          <cell r="D3804"/>
        </row>
        <row r="3805">
          <cell r="B3805"/>
          <cell r="C3805"/>
          <cell r="D3805"/>
        </row>
        <row r="3806">
          <cell r="B3806"/>
          <cell r="C3806"/>
          <cell r="D3806"/>
        </row>
        <row r="3807">
          <cell r="B3807"/>
          <cell r="C3807"/>
          <cell r="D3807"/>
        </row>
        <row r="3808">
          <cell r="B3808"/>
          <cell r="C3808"/>
          <cell r="D3808"/>
        </row>
        <row r="3809">
          <cell r="B3809"/>
          <cell r="C3809"/>
          <cell r="D3809"/>
        </row>
        <row r="3810">
          <cell r="B3810"/>
          <cell r="C3810"/>
          <cell r="D3810"/>
        </row>
        <row r="3811">
          <cell r="B3811"/>
          <cell r="C3811"/>
          <cell r="D3811"/>
        </row>
        <row r="3812">
          <cell r="B3812"/>
          <cell r="C3812"/>
          <cell r="D3812"/>
        </row>
        <row r="3813">
          <cell r="B3813"/>
          <cell r="C3813"/>
          <cell r="D3813"/>
        </row>
        <row r="3814">
          <cell r="B3814"/>
          <cell r="C3814"/>
          <cell r="D3814"/>
        </row>
        <row r="3815">
          <cell r="B3815"/>
          <cell r="C3815"/>
          <cell r="D3815"/>
        </row>
        <row r="3816">
          <cell r="B3816"/>
          <cell r="C3816"/>
          <cell r="D3816"/>
        </row>
        <row r="3817">
          <cell r="B3817"/>
          <cell r="C3817"/>
          <cell r="D3817"/>
        </row>
        <row r="3818">
          <cell r="B3818"/>
          <cell r="C3818"/>
          <cell r="D3818"/>
        </row>
        <row r="3819">
          <cell r="B3819"/>
          <cell r="C3819"/>
          <cell r="D3819"/>
        </row>
        <row r="3820">
          <cell r="B3820"/>
          <cell r="C3820"/>
          <cell r="D3820"/>
        </row>
        <row r="3821">
          <cell r="B3821"/>
          <cell r="C3821"/>
          <cell r="D3821"/>
        </row>
        <row r="3822">
          <cell r="B3822"/>
          <cell r="C3822"/>
          <cell r="D3822"/>
        </row>
        <row r="3823">
          <cell r="B3823"/>
          <cell r="C3823"/>
          <cell r="D3823"/>
        </row>
        <row r="3824">
          <cell r="B3824"/>
          <cell r="C3824"/>
          <cell r="D3824"/>
        </row>
        <row r="3825">
          <cell r="B3825"/>
          <cell r="C3825"/>
          <cell r="D3825"/>
        </row>
        <row r="3826">
          <cell r="B3826"/>
          <cell r="C3826"/>
          <cell r="D3826"/>
        </row>
        <row r="3827">
          <cell r="B3827"/>
          <cell r="C3827"/>
          <cell r="D3827"/>
        </row>
        <row r="3828">
          <cell r="B3828"/>
          <cell r="C3828"/>
          <cell r="D3828"/>
        </row>
        <row r="3829">
          <cell r="B3829"/>
          <cell r="C3829"/>
          <cell r="D3829"/>
        </row>
        <row r="3830">
          <cell r="B3830"/>
          <cell r="C3830"/>
          <cell r="D3830"/>
        </row>
        <row r="3831">
          <cell r="B3831"/>
          <cell r="C3831"/>
          <cell r="D3831"/>
        </row>
        <row r="3832">
          <cell r="B3832"/>
          <cell r="C3832"/>
          <cell r="D3832"/>
        </row>
        <row r="3833">
          <cell r="B3833"/>
          <cell r="C3833"/>
          <cell r="D3833"/>
        </row>
        <row r="3834">
          <cell r="B3834"/>
          <cell r="C3834"/>
          <cell r="D3834"/>
        </row>
        <row r="3835">
          <cell r="B3835"/>
          <cell r="C3835"/>
          <cell r="D3835"/>
        </row>
        <row r="3836">
          <cell r="B3836"/>
          <cell r="C3836"/>
          <cell r="D3836"/>
        </row>
        <row r="3837">
          <cell r="B3837"/>
          <cell r="C3837"/>
          <cell r="D3837"/>
        </row>
        <row r="3838">
          <cell r="B3838"/>
          <cell r="C3838"/>
          <cell r="D3838"/>
        </row>
        <row r="3839">
          <cell r="B3839"/>
          <cell r="C3839"/>
          <cell r="D3839"/>
        </row>
        <row r="3840">
          <cell r="B3840"/>
          <cell r="C3840"/>
          <cell r="D3840"/>
        </row>
        <row r="3841">
          <cell r="B3841"/>
          <cell r="C3841"/>
          <cell r="D3841"/>
        </row>
        <row r="3842">
          <cell r="B3842"/>
          <cell r="C3842"/>
          <cell r="D3842"/>
        </row>
        <row r="3843">
          <cell r="B3843"/>
          <cell r="C3843"/>
          <cell r="D3843"/>
        </row>
        <row r="3844">
          <cell r="B3844"/>
          <cell r="C3844"/>
          <cell r="D3844"/>
        </row>
        <row r="3845">
          <cell r="B3845"/>
          <cell r="C3845"/>
          <cell r="D3845"/>
        </row>
        <row r="3846">
          <cell r="B3846"/>
          <cell r="C3846"/>
          <cell r="D3846"/>
        </row>
        <row r="3847">
          <cell r="B3847"/>
          <cell r="C3847"/>
          <cell r="D3847"/>
        </row>
        <row r="3848">
          <cell r="B3848"/>
          <cell r="C3848"/>
          <cell r="D3848"/>
        </row>
        <row r="3849">
          <cell r="B3849"/>
          <cell r="C3849"/>
          <cell r="D3849"/>
        </row>
        <row r="3850">
          <cell r="B3850"/>
          <cell r="C3850"/>
          <cell r="D3850"/>
        </row>
        <row r="3851">
          <cell r="B3851"/>
          <cell r="C3851"/>
          <cell r="D3851"/>
        </row>
        <row r="3852">
          <cell r="B3852"/>
          <cell r="C3852"/>
          <cell r="D3852"/>
        </row>
        <row r="3853">
          <cell r="B3853"/>
          <cell r="C3853"/>
          <cell r="D3853"/>
        </row>
        <row r="3854">
          <cell r="B3854"/>
          <cell r="C3854"/>
          <cell r="D3854"/>
        </row>
        <row r="3855">
          <cell r="B3855"/>
          <cell r="C3855"/>
          <cell r="D3855"/>
        </row>
        <row r="3856">
          <cell r="B3856"/>
          <cell r="C3856"/>
          <cell r="D3856"/>
        </row>
        <row r="3857">
          <cell r="B3857"/>
          <cell r="C3857"/>
          <cell r="D3857"/>
        </row>
        <row r="3858">
          <cell r="B3858"/>
          <cell r="C3858"/>
          <cell r="D3858"/>
        </row>
        <row r="3859">
          <cell r="B3859"/>
          <cell r="C3859"/>
          <cell r="D3859"/>
        </row>
        <row r="3860">
          <cell r="B3860"/>
          <cell r="C3860"/>
          <cell r="D3860"/>
        </row>
        <row r="3861">
          <cell r="B3861"/>
          <cell r="C3861"/>
          <cell r="D3861"/>
        </row>
        <row r="3862">
          <cell r="B3862"/>
          <cell r="C3862"/>
          <cell r="D3862"/>
        </row>
        <row r="3863">
          <cell r="B3863"/>
          <cell r="C3863"/>
          <cell r="D3863"/>
        </row>
        <row r="3864">
          <cell r="B3864"/>
          <cell r="C3864"/>
          <cell r="D3864"/>
        </row>
        <row r="3865">
          <cell r="B3865"/>
          <cell r="C3865"/>
          <cell r="D3865"/>
        </row>
        <row r="3866">
          <cell r="B3866"/>
          <cell r="C3866"/>
          <cell r="D3866"/>
        </row>
        <row r="3867">
          <cell r="B3867"/>
          <cell r="C3867"/>
          <cell r="D3867"/>
        </row>
        <row r="3868">
          <cell r="B3868"/>
          <cell r="C3868"/>
          <cell r="D3868"/>
        </row>
        <row r="3869">
          <cell r="B3869"/>
          <cell r="C3869"/>
          <cell r="D3869"/>
        </row>
        <row r="3870">
          <cell r="B3870"/>
          <cell r="C3870"/>
          <cell r="D3870"/>
        </row>
        <row r="3871">
          <cell r="B3871"/>
          <cell r="C3871"/>
          <cell r="D3871"/>
        </row>
        <row r="3872">
          <cell r="B3872"/>
          <cell r="C3872"/>
          <cell r="D3872"/>
        </row>
        <row r="3873">
          <cell r="B3873"/>
          <cell r="C3873"/>
          <cell r="D3873"/>
        </row>
        <row r="3874">
          <cell r="B3874"/>
          <cell r="C3874"/>
          <cell r="D3874"/>
        </row>
        <row r="3875">
          <cell r="B3875"/>
          <cell r="C3875"/>
          <cell r="D3875"/>
        </row>
        <row r="3876">
          <cell r="B3876"/>
          <cell r="C3876"/>
          <cell r="D3876"/>
        </row>
        <row r="3877">
          <cell r="B3877"/>
          <cell r="C3877"/>
          <cell r="D3877"/>
        </row>
        <row r="3878">
          <cell r="B3878"/>
          <cell r="C3878"/>
          <cell r="D3878"/>
        </row>
        <row r="3879">
          <cell r="B3879"/>
          <cell r="C3879"/>
          <cell r="D3879"/>
        </row>
        <row r="3880">
          <cell r="B3880"/>
          <cell r="C3880"/>
          <cell r="D3880"/>
        </row>
        <row r="3881">
          <cell r="B3881"/>
          <cell r="C3881"/>
          <cell r="D3881"/>
        </row>
        <row r="3882">
          <cell r="B3882"/>
          <cell r="C3882"/>
          <cell r="D3882"/>
        </row>
        <row r="3883">
          <cell r="B3883"/>
          <cell r="C3883"/>
          <cell r="D3883"/>
        </row>
        <row r="3884">
          <cell r="B3884"/>
          <cell r="C3884"/>
          <cell r="D3884"/>
        </row>
        <row r="3885">
          <cell r="B3885"/>
          <cell r="C3885"/>
          <cell r="D3885"/>
        </row>
        <row r="3886">
          <cell r="B3886"/>
          <cell r="C3886"/>
          <cell r="D3886"/>
        </row>
        <row r="3887">
          <cell r="B3887"/>
          <cell r="C3887"/>
          <cell r="D3887"/>
        </row>
        <row r="3888">
          <cell r="B3888"/>
          <cell r="C3888"/>
          <cell r="D3888"/>
        </row>
        <row r="3889">
          <cell r="B3889"/>
          <cell r="C3889"/>
          <cell r="D3889"/>
        </row>
        <row r="3890">
          <cell r="B3890"/>
          <cell r="C3890"/>
          <cell r="D3890"/>
        </row>
        <row r="3891">
          <cell r="B3891"/>
          <cell r="C3891"/>
          <cell r="D3891"/>
        </row>
        <row r="3892">
          <cell r="B3892"/>
          <cell r="C3892"/>
          <cell r="D3892"/>
        </row>
        <row r="3893">
          <cell r="B3893"/>
          <cell r="C3893"/>
          <cell r="D3893"/>
        </row>
        <row r="3894">
          <cell r="B3894"/>
          <cell r="C3894"/>
          <cell r="D3894"/>
        </row>
        <row r="3895">
          <cell r="B3895"/>
          <cell r="C3895"/>
          <cell r="D3895"/>
        </row>
        <row r="3896">
          <cell r="B3896"/>
          <cell r="C3896"/>
          <cell r="D3896"/>
        </row>
        <row r="3897">
          <cell r="B3897"/>
          <cell r="C3897"/>
          <cell r="D3897"/>
        </row>
        <row r="3898">
          <cell r="B3898"/>
          <cell r="C3898"/>
          <cell r="D3898"/>
        </row>
        <row r="3899">
          <cell r="B3899"/>
          <cell r="C3899"/>
          <cell r="D3899"/>
        </row>
        <row r="3900">
          <cell r="B3900"/>
          <cell r="C3900"/>
          <cell r="D3900"/>
        </row>
        <row r="3901">
          <cell r="B3901"/>
          <cell r="C3901"/>
          <cell r="D3901"/>
        </row>
        <row r="3902">
          <cell r="B3902"/>
          <cell r="C3902"/>
          <cell r="D3902"/>
        </row>
        <row r="3903">
          <cell r="B3903"/>
          <cell r="C3903"/>
          <cell r="D3903"/>
        </row>
        <row r="3904">
          <cell r="B3904"/>
          <cell r="C3904"/>
          <cell r="D3904"/>
        </row>
        <row r="3905">
          <cell r="B3905"/>
          <cell r="C3905"/>
          <cell r="D3905"/>
        </row>
        <row r="3906">
          <cell r="B3906"/>
          <cell r="C3906"/>
          <cell r="D3906"/>
        </row>
        <row r="3907">
          <cell r="B3907"/>
          <cell r="C3907"/>
          <cell r="D3907"/>
        </row>
        <row r="3908">
          <cell r="B3908"/>
          <cell r="C3908"/>
          <cell r="D3908"/>
        </row>
        <row r="3909">
          <cell r="B3909"/>
          <cell r="C3909"/>
          <cell r="D3909"/>
        </row>
        <row r="3910">
          <cell r="B3910"/>
          <cell r="C3910"/>
          <cell r="D3910"/>
        </row>
        <row r="3911">
          <cell r="B3911"/>
          <cell r="C3911"/>
          <cell r="D3911"/>
        </row>
        <row r="3912">
          <cell r="B3912"/>
          <cell r="C3912"/>
          <cell r="D3912"/>
        </row>
        <row r="3913">
          <cell r="B3913"/>
          <cell r="C3913"/>
          <cell r="D3913"/>
        </row>
        <row r="3914">
          <cell r="B3914"/>
          <cell r="C3914"/>
          <cell r="D3914"/>
        </row>
        <row r="3915">
          <cell r="B3915"/>
          <cell r="C3915"/>
          <cell r="D3915"/>
        </row>
        <row r="3916">
          <cell r="B3916"/>
          <cell r="C3916"/>
          <cell r="D3916"/>
        </row>
        <row r="3917">
          <cell r="B3917"/>
          <cell r="C3917"/>
          <cell r="D3917"/>
        </row>
        <row r="3918">
          <cell r="B3918"/>
          <cell r="C3918"/>
          <cell r="D3918"/>
        </row>
        <row r="3919">
          <cell r="B3919"/>
          <cell r="C3919"/>
          <cell r="D3919"/>
        </row>
        <row r="3920">
          <cell r="B3920"/>
          <cell r="C3920"/>
          <cell r="D3920"/>
        </row>
        <row r="3921">
          <cell r="B3921"/>
          <cell r="C3921"/>
          <cell r="D3921"/>
        </row>
        <row r="3922">
          <cell r="B3922"/>
          <cell r="C3922"/>
          <cell r="D3922"/>
        </row>
        <row r="3923">
          <cell r="B3923"/>
          <cell r="C3923"/>
          <cell r="D3923"/>
        </row>
        <row r="3924">
          <cell r="B3924"/>
          <cell r="C3924"/>
          <cell r="D3924"/>
        </row>
        <row r="3925">
          <cell r="B3925"/>
          <cell r="C3925"/>
          <cell r="D3925"/>
        </row>
        <row r="3926">
          <cell r="B3926"/>
          <cell r="C3926"/>
          <cell r="D3926"/>
        </row>
        <row r="3927">
          <cell r="B3927"/>
          <cell r="C3927"/>
          <cell r="D3927"/>
        </row>
        <row r="3928">
          <cell r="B3928"/>
          <cell r="C3928"/>
          <cell r="D3928"/>
        </row>
        <row r="3929">
          <cell r="B3929"/>
          <cell r="C3929"/>
          <cell r="D3929"/>
        </row>
        <row r="3930">
          <cell r="B3930"/>
          <cell r="C3930"/>
          <cell r="D3930"/>
        </row>
        <row r="3931">
          <cell r="B3931"/>
          <cell r="C3931"/>
          <cell r="D3931"/>
        </row>
        <row r="3932">
          <cell r="B3932"/>
          <cell r="C3932"/>
          <cell r="D3932"/>
        </row>
        <row r="3933">
          <cell r="B3933"/>
          <cell r="C3933"/>
          <cell r="D3933"/>
        </row>
        <row r="3934">
          <cell r="B3934"/>
          <cell r="C3934"/>
          <cell r="D3934"/>
        </row>
        <row r="3935">
          <cell r="B3935"/>
          <cell r="C3935"/>
          <cell r="D3935"/>
        </row>
        <row r="3936">
          <cell r="B3936"/>
          <cell r="C3936"/>
          <cell r="D3936"/>
        </row>
        <row r="3937">
          <cell r="B3937"/>
          <cell r="C3937"/>
          <cell r="D3937"/>
        </row>
        <row r="3938">
          <cell r="B3938"/>
          <cell r="C3938"/>
          <cell r="D3938"/>
        </row>
        <row r="3939">
          <cell r="B3939"/>
          <cell r="C3939"/>
          <cell r="D3939"/>
        </row>
        <row r="3940">
          <cell r="B3940"/>
          <cell r="C3940"/>
          <cell r="D3940"/>
        </row>
        <row r="3941">
          <cell r="B3941"/>
          <cell r="C3941"/>
          <cell r="D3941"/>
        </row>
        <row r="3942">
          <cell r="B3942"/>
          <cell r="C3942"/>
          <cell r="D3942"/>
        </row>
        <row r="3943">
          <cell r="B3943"/>
          <cell r="C3943"/>
          <cell r="D3943"/>
        </row>
        <row r="3944">
          <cell r="B3944"/>
          <cell r="C3944"/>
          <cell r="D3944"/>
        </row>
        <row r="3945">
          <cell r="B3945"/>
          <cell r="C3945"/>
          <cell r="D3945"/>
        </row>
        <row r="3946">
          <cell r="B3946"/>
          <cell r="C3946"/>
          <cell r="D3946"/>
        </row>
        <row r="3947">
          <cell r="B3947"/>
          <cell r="C3947"/>
          <cell r="D3947"/>
        </row>
        <row r="3948">
          <cell r="B3948"/>
          <cell r="C3948"/>
          <cell r="D3948"/>
        </row>
        <row r="3949">
          <cell r="B3949"/>
          <cell r="C3949"/>
          <cell r="D3949"/>
        </row>
        <row r="3950">
          <cell r="B3950"/>
          <cell r="C3950"/>
          <cell r="D3950"/>
        </row>
        <row r="3951">
          <cell r="B3951"/>
          <cell r="C3951"/>
          <cell r="D3951"/>
        </row>
        <row r="3952">
          <cell r="B3952"/>
          <cell r="C3952"/>
          <cell r="D3952"/>
        </row>
        <row r="3953">
          <cell r="B3953"/>
          <cell r="C3953"/>
          <cell r="D3953"/>
        </row>
        <row r="3954">
          <cell r="B3954"/>
          <cell r="C3954"/>
          <cell r="D3954"/>
        </row>
        <row r="3955">
          <cell r="B3955"/>
          <cell r="C3955"/>
          <cell r="D3955"/>
        </row>
        <row r="3956">
          <cell r="B3956"/>
          <cell r="C3956"/>
          <cell r="D3956"/>
        </row>
        <row r="3957">
          <cell r="B3957"/>
          <cell r="C3957"/>
          <cell r="D3957"/>
        </row>
        <row r="3958">
          <cell r="B3958"/>
          <cell r="C3958"/>
          <cell r="D3958"/>
        </row>
        <row r="3959">
          <cell r="B3959"/>
          <cell r="C3959"/>
          <cell r="D3959"/>
        </row>
        <row r="3960">
          <cell r="B3960"/>
          <cell r="C3960"/>
          <cell r="D3960"/>
        </row>
        <row r="3961">
          <cell r="B3961"/>
          <cell r="C3961"/>
          <cell r="D3961"/>
        </row>
        <row r="3962">
          <cell r="B3962"/>
          <cell r="C3962"/>
          <cell r="D3962"/>
        </row>
        <row r="3963">
          <cell r="B3963"/>
          <cell r="C3963"/>
          <cell r="D3963"/>
        </row>
        <row r="3964">
          <cell r="B3964"/>
          <cell r="C3964"/>
          <cell r="D3964"/>
        </row>
        <row r="3965">
          <cell r="B3965"/>
          <cell r="C3965"/>
          <cell r="D3965"/>
        </row>
        <row r="3966">
          <cell r="B3966"/>
          <cell r="C3966"/>
          <cell r="D3966"/>
        </row>
        <row r="3967">
          <cell r="B3967"/>
          <cell r="C3967"/>
          <cell r="D3967"/>
        </row>
        <row r="3968">
          <cell r="B3968"/>
          <cell r="C3968"/>
          <cell r="D3968"/>
        </row>
        <row r="3969">
          <cell r="B3969"/>
          <cell r="C3969"/>
          <cell r="D3969"/>
        </row>
        <row r="3970">
          <cell r="B3970"/>
          <cell r="C3970"/>
          <cell r="D3970"/>
        </row>
        <row r="3971">
          <cell r="B3971"/>
          <cell r="C3971"/>
          <cell r="D3971"/>
        </row>
        <row r="3972">
          <cell r="B3972"/>
          <cell r="C3972"/>
          <cell r="D3972"/>
        </row>
        <row r="3973">
          <cell r="B3973"/>
          <cell r="C3973"/>
          <cell r="D3973"/>
        </row>
        <row r="3974">
          <cell r="B3974"/>
          <cell r="C3974"/>
          <cell r="D3974"/>
        </row>
        <row r="3975">
          <cell r="B3975"/>
          <cell r="C3975"/>
          <cell r="D3975"/>
        </row>
        <row r="3976">
          <cell r="B3976"/>
          <cell r="C3976"/>
          <cell r="D3976"/>
        </row>
        <row r="3977">
          <cell r="B3977"/>
          <cell r="C3977"/>
          <cell r="D3977"/>
        </row>
        <row r="3978">
          <cell r="B3978"/>
          <cell r="C3978"/>
          <cell r="D3978"/>
        </row>
        <row r="3979">
          <cell r="B3979"/>
          <cell r="C3979"/>
          <cell r="D3979"/>
        </row>
        <row r="3980">
          <cell r="B3980"/>
          <cell r="C3980"/>
          <cell r="D3980"/>
        </row>
        <row r="3981">
          <cell r="B3981"/>
          <cell r="C3981"/>
          <cell r="D3981"/>
        </row>
        <row r="3982">
          <cell r="B3982"/>
          <cell r="C3982"/>
          <cell r="D3982"/>
        </row>
        <row r="3983">
          <cell r="B3983"/>
          <cell r="C3983"/>
          <cell r="D3983"/>
        </row>
        <row r="3984">
          <cell r="B3984"/>
          <cell r="C3984"/>
          <cell r="D3984"/>
        </row>
        <row r="3985">
          <cell r="B3985"/>
          <cell r="C3985"/>
          <cell r="D3985"/>
        </row>
        <row r="3986">
          <cell r="B3986"/>
          <cell r="C3986"/>
          <cell r="D3986"/>
        </row>
        <row r="3987">
          <cell r="B3987"/>
          <cell r="C3987"/>
          <cell r="D3987"/>
        </row>
        <row r="3988">
          <cell r="B3988"/>
          <cell r="C3988"/>
          <cell r="D3988"/>
        </row>
        <row r="3989">
          <cell r="B3989"/>
          <cell r="C3989"/>
          <cell r="D3989"/>
        </row>
        <row r="3990">
          <cell r="B3990"/>
          <cell r="C3990"/>
          <cell r="D3990"/>
        </row>
        <row r="3991">
          <cell r="B3991"/>
          <cell r="C3991"/>
          <cell r="D3991"/>
        </row>
        <row r="3992">
          <cell r="B3992"/>
          <cell r="C3992"/>
          <cell r="D3992"/>
        </row>
        <row r="3993">
          <cell r="B3993"/>
          <cell r="C3993"/>
          <cell r="D3993"/>
        </row>
        <row r="3994">
          <cell r="B3994"/>
          <cell r="C3994"/>
          <cell r="D3994"/>
        </row>
        <row r="3995">
          <cell r="B3995"/>
          <cell r="C3995"/>
          <cell r="D3995"/>
        </row>
        <row r="3996">
          <cell r="B3996"/>
          <cell r="C3996"/>
          <cell r="D3996"/>
        </row>
        <row r="3997">
          <cell r="B3997"/>
          <cell r="C3997"/>
          <cell r="D3997"/>
        </row>
        <row r="3998">
          <cell r="B3998"/>
          <cell r="C3998"/>
          <cell r="D3998"/>
        </row>
        <row r="3999">
          <cell r="B3999"/>
          <cell r="C3999"/>
          <cell r="D3999"/>
        </row>
        <row r="4000">
          <cell r="B4000"/>
          <cell r="C4000"/>
          <cell r="D4000"/>
        </row>
        <row r="4001">
          <cell r="B4001"/>
          <cell r="C4001"/>
          <cell r="D4001"/>
        </row>
        <row r="4002">
          <cell r="B4002"/>
          <cell r="C4002"/>
          <cell r="D4002"/>
        </row>
        <row r="4003">
          <cell r="B4003"/>
          <cell r="C4003"/>
          <cell r="D4003"/>
        </row>
        <row r="4004">
          <cell r="B4004"/>
          <cell r="C4004"/>
          <cell r="D4004"/>
        </row>
        <row r="4005">
          <cell r="B4005"/>
          <cell r="C4005"/>
          <cell r="D4005"/>
        </row>
        <row r="4006">
          <cell r="B4006"/>
          <cell r="C4006"/>
          <cell r="D4006"/>
        </row>
        <row r="4007">
          <cell r="A4007"/>
          <cell r="B4007"/>
          <cell r="C4007"/>
          <cell r="D4007"/>
          <cell r="E4007"/>
          <cell r="F4007"/>
          <cell r="G4007"/>
        </row>
        <row r="4008">
          <cell r="A4008"/>
          <cell r="B4008"/>
          <cell r="C4008"/>
          <cell r="D4008"/>
          <cell r="E4008"/>
          <cell r="F4008"/>
          <cell r="G4008"/>
        </row>
        <row r="4009">
          <cell r="A4009"/>
          <cell r="B4009"/>
          <cell r="C4009"/>
          <cell r="D4009"/>
          <cell r="E4009"/>
          <cell r="F4009"/>
          <cell r="G4009"/>
        </row>
        <row r="4010">
          <cell r="A4010"/>
          <cell r="B4010"/>
          <cell r="C4010"/>
          <cell r="D4010"/>
          <cell r="E4010"/>
          <cell r="F4010"/>
          <cell r="G4010"/>
        </row>
        <row r="4011">
          <cell r="A4011"/>
          <cell r="B4011"/>
          <cell r="C4011"/>
          <cell r="D4011"/>
          <cell r="E4011"/>
          <cell r="F4011"/>
          <cell r="G4011"/>
        </row>
        <row r="4012">
          <cell r="A4012"/>
          <cell r="B4012"/>
          <cell r="C4012"/>
          <cell r="D4012"/>
          <cell r="E4012"/>
          <cell r="F4012"/>
          <cell r="G4012"/>
        </row>
        <row r="4013">
          <cell r="A4013"/>
          <cell r="B4013"/>
          <cell r="C4013"/>
          <cell r="D4013"/>
          <cell r="E4013"/>
          <cell r="F4013"/>
          <cell r="G4013"/>
        </row>
        <row r="4014">
          <cell r="A4014"/>
          <cell r="B4014"/>
          <cell r="C4014"/>
          <cell r="D4014"/>
          <cell r="E4014"/>
          <cell r="F4014"/>
          <cell r="G4014"/>
        </row>
        <row r="4015">
          <cell r="A4015"/>
          <cell r="B4015"/>
          <cell r="C4015"/>
          <cell r="D4015"/>
          <cell r="E4015"/>
          <cell r="F4015"/>
          <cell r="G4015"/>
        </row>
        <row r="4016">
          <cell r="A4016"/>
          <cell r="B4016"/>
          <cell r="C4016"/>
          <cell r="D4016"/>
          <cell r="E4016"/>
          <cell r="F4016"/>
          <cell r="G4016"/>
        </row>
        <row r="4017">
          <cell r="A4017"/>
          <cell r="B4017"/>
          <cell r="C4017"/>
          <cell r="D4017"/>
          <cell r="E4017"/>
          <cell r="F4017"/>
          <cell r="G4017"/>
        </row>
        <row r="4018">
          <cell r="A4018"/>
          <cell r="B4018"/>
          <cell r="C4018"/>
          <cell r="D4018"/>
          <cell r="E4018"/>
          <cell r="F4018"/>
          <cell r="G4018"/>
        </row>
        <row r="4019">
          <cell r="A4019"/>
          <cell r="B4019"/>
          <cell r="C4019"/>
          <cell r="D4019"/>
          <cell r="E4019"/>
          <cell r="F4019"/>
          <cell r="G4019"/>
        </row>
        <row r="4020">
          <cell r="A4020"/>
          <cell r="B4020"/>
          <cell r="C4020"/>
          <cell r="D4020"/>
          <cell r="E4020"/>
          <cell r="F4020"/>
          <cell r="G4020"/>
        </row>
        <row r="4021">
          <cell r="A4021"/>
          <cell r="B4021"/>
          <cell r="C4021"/>
          <cell r="D4021"/>
          <cell r="E4021"/>
          <cell r="F4021"/>
          <cell r="G4021"/>
        </row>
        <row r="4022">
          <cell r="A4022"/>
          <cell r="B4022"/>
          <cell r="C4022"/>
          <cell r="D4022"/>
          <cell r="E4022"/>
          <cell r="F4022"/>
          <cell r="G4022"/>
        </row>
        <row r="4023">
          <cell r="A4023"/>
          <cell r="B4023"/>
          <cell r="C4023"/>
          <cell r="D4023"/>
          <cell r="E4023"/>
          <cell r="F4023"/>
          <cell r="G4023"/>
        </row>
        <row r="4024">
          <cell r="A4024"/>
          <cell r="B4024"/>
          <cell r="C4024"/>
          <cell r="D4024"/>
          <cell r="E4024"/>
          <cell r="F4024"/>
          <cell r="G4024"/>
        </row>
        <row r="4025">
          <cell r="A4025"/>
          <cell r="B4025"/>
          <cell r="C4025"/>
          <cell r="D4025"/>
          <cell r="E4025"/>
          <cell r="F4025"/>
          <cell r="G4025"/>
        </row>
        <row r="4026">
          <cell r="A4026"/>
          <cell r="B4026"/>
          <cell r="C4026"/>
          <cell r="D4026"/>
          <cell r="E4026"/>
          <cell r="F4026"/>
          <cell r="G4026"/>
        </row>
        <row r="4027">
          <cell r="A4027"/>
          <cell r="B4027"/>
          <cell r="C4027"/>
          <cell r="D4027"/>
          <cell r="E4027"/>
          <cell r="F4027"/>
          <cell r="G4027"/>
        </row>
        <row r="4028">
          <cell r="A4028"/>
          <cell r="B4028"/>
          <cell r="C4028"/>
          <cell r="D4028"/>
          <cell r="E4028"/>
          <cell r="F4028"/>
          <cell r="G4028"/>
        </row>
        <row r="4029">
          <cell r="A4029"/>
          <cell r="B4029"/>
          <cell r="C4029"/>
          <cell r="D4029"/>
          <cell r="E4029"/>
          <cell r="F4029"/>
          <cell r="G4029"/>
        </row>
        <row r="4030">
          <cell r="B4030"/>
          <cell r="C4030"/>
          <cell r="D4030"/>
        </row>
        <row r="4031">
          <cell r="B4031"/>
          <cell r="C4031"/>
          <cell r="D4031"/>
        </row>
        <row r="4032">
          <cell r="B4032"/>
          <cell r="C4032"/>
          <cell r="D4032"/>
        </row>
        <row r="4033">
          <cell r="B4033"/>
          <cell r="C4033"/>
          <cell r="D4033"/>
        </row>
        <row r="4034">
          <cell r="B4034"/>
          <cell r="C4034"/>
          <cell r="D4034"/>
        </row>
        <row r="4035">
          <cell r="B4035"/>
          <cell r="C4035"/>
          <cell r="D4035"/>
        </row>
        <row r="4036">
          <cell r="B4036"/>
          <cell r="C4036"/>
          <cell r="D4036"/>
        </row>
        <row r="4037">
          <cell r="B4037"/>
          <cell r="C4037"/>
          <cell r="D4037"/>
        </row>
        <row r="4038">
          <cell r="B4038"/>
          <cell r="C4038"/>
          <cell r="D4038"/>
        </row>
        <row r="4039">
          <cell r="B4039"/>
          <cell r="C4039"/>
          <cell r="D4039"/>
        </row>
        <row r="4040">
          <cell r="B4040"/>
          <cell r="C4040"/>
          <cell r="D4040"/>
        </row>
        <row r="4041">
          <cell r="B4041"/>
          <cell r="C4041"/>
          <cell r="D4041"/>
        </row>
        <row r="4042">
          <cell r="B4042"/>
          <cell r="C4042"/>
          <cell r="D4042"/>
        </row>
        <row r="4043">
          <cell r="B4043"/>
          <cell r="C4043"/>
          <cell r="D4043"/>
        </row>
        <row r="4044">
          <cell r="B4044"/>
          <cell r="C4044"/>
          <cell r="D4044"/>
        </row>
        <row r="4045">
          <cell r="B4045"/>
          <cell r="C4045"/>
          <cell r="D4045"/>
        </row>
        <row r="4046">
          <cell r="B4046"/>
          <cell r="C4046"/>
          <cell r="D4046"/>
        </row>
        <row r="4047">
          <cell r="B4047"/>
          <cell r="C4047"/>
          <cell r="D4047"/>
        </row>
        <row r="4048">
          <cell r="B4048"/>
          <cell r="C4048"/>
          <cell r="D4048"/>
        </row>
        <row r="4049">
          <cell r="B4049"/>
          <cell r="C4049"/>
          <cell r="D4049"/>
        </row>
        <row r="4050">
          <cell r="B4050"/>
          <cell r="C4050"/>
          <cell r="D4050"/>
        </row>
        <row r="4051">
          <cell r="B4051"/>
          <cell r="C4051"/>
          <cell r="D4051"/>
        </row>
        <row r="4052">
          <cell r="B4052"/>
          <cell r="C4052"/>
          <cell r="D4052"/>
        </row>
        <row r="4053">
          <cell r="B4053"/>
          <cell r="C4053"/>
          <cell r="D4053"/>
        </row>
        <row r="4054">
          <cell r="B4054"/>
          <cell r="C4054"/>
          <cell r="D4054"/>
        </row>
        <row r="4055">
          <cell r="B4055"/>
          <cell r="C4055"/>
          <cell r="D4055"/>
        </row>
        <row r="4056">
          <cell r="B4056"/>
          <cell r="C4056"/>
          <cell r="D4056"/>
        </row>
        <row r="4057">
          <cell r="B4057"/>
          <cell r="C4057"/>
          <cell r="D4057"/>
        </row>
        <row r="4058">
          <cell r="B4058"/>
          <cell r="C4058"/>
          <cell r="D4058"/>
        </row>
        <row r="4059">
          <cell r="B4059"/>
          <cell r="C4059"/>
          <cell r="D4059"/>
        </row>
        <row r="4060">
          <cell r="B4060"/>
          <cell r="C4060"/>
          <cell r="D4060"/>
        </row>
        <row r="4061">
          <cell r="B4061"/>
          <cell r="C4061"/>
          <cell r="D4061"/>
        </row>
        <row r="4062">
          <cell r="B4062"/>
          <cell r="C4062"/>
          <cell r="D4062"/>
        </row>
        <row r="4063">
          <cell r="B4063"/>
          <cell r="C4063"/>
          <cell r="D4063"/>
        </row>
        <row r="4064">
          <cell r="B4064"/>
          <cell r="C4064"/>
          <cell r="D4064"/>
        </row>
        <row r="4065">
          <cell r="B4065"/>
          <cell r="C4065"/>
          <cell r="D4065"/>
        </row>
        <row r="4066">
          <cell r="B4066"/>
          <cell r="C4066"/>
          <cell r="D4066"/>
        </row>
        <row r="4067">
          <cell r="B4067"/>
          <cell r="C4067"/>
          <cell r="D4067"/>
        </row>
        <row r="4068">
          <cell r="B4068"/>
          <cell r="C4068"/>
          <cell r="D4068"/>
        </row>
        <row r="4069">
          <cell r="B4069"/>
          <cell r="C4069"/>
          <cell r="D4069"/>
        </row>
        <row r="4070">
          <cell r="B4070"/>
          <cell r="C4070"/>
          <cell r="D4070"/>
        </row>
        <row r="4071">
          <cell r="B4071"/>
          <cell r="C4071"/>
          <cell r="D4071"/>
        </row>
        <row r="4072">
          <cell r="A4072"/>
          <cell r="B4072"/>
          <cell r="C4072"/>
          <cell r="D4072"/>
          <cell r="E4072"/>
          <cell r="F4072"/>
          <cell r="G4072"/>
        </row>
        <row r="4073">
          <cell r="A4073"/>
          <cell r="B4073"/>
          <cell r="C4073"/>
          <cell r="D4073"/>
          <cell r="E4073"/>
          <cell r="F4073"/>
          <cell r="G4073"/>
        </row>
        <row r="4074">
          <cell r="A4074"/>
          <cell r="B4074"/>
          <cell r="C4074"/>
          <cell r="D4074"/>
          <cell r="E4074"/>
          <cell r="F4074"/>
          <cell r="G4074"/>
        </row>
        <row r="4075">
          <cell r="A4075"/>
          <cell r="B4075"/>
          <cell r="C4075"/>
          <cell r="D4075"/>
          <cell r="E4075"/>
          <cell r="F4075"/>
          <cell r="G4075"/>
        </row>
        <row r="4076">
          <cell r="A4076"/>
          <cell r="B4076"/>
          <cell r="C4076"/>
          <cell r="D4076"/>
          <cell r="E4076"/>
          <cell r="F4076"/>
          <cell r="G4076"/>
        </row>
        <row r="4077">
          <cell r="A4077"/>
          <cell r="B4077"/>
          <cell r="C4077"/>
          <cell r="D4077"/>
          <cell r="E4077"/>
          <cell r="F4077"/>
          <cell r="G4077"/>
        </row>
        <row r="4078">
          <cell r="A4078"/>
          <cell r="B4078"/>
          <cell r="C4078"/>
          <cell r="D4078"/>
          <cell r="E4078"/>
          <cell r="F4078"/>
          <cell r="G4078"/>
        </row>
        <row r="4079">
          <cell r="A4079"/>
          <cell r="B4079"/>
          <cell r="C4079"/>
          <cell r="D4079"/>
          <cell r="E4079"/>
          <cell r="F4079"/>
          <cell r="G4079"/>
        </row>
        <row r="4080">
          <cell r="A4080"/>
          <cell r="B4080"/>
          <cell r="C4080"/>
          <cell r="D4080"/>
          <cell r="E4080"/>
          <cell r="F4080"/>
          <cell r="G4080"/>
        </row>
        <row r="4081">
          <cell r="B4081"/>
          <cell r="C4081"/>
          <cell r="D4081"/>
        </row>
        <row r="4082">
          <cell r="B4082"/>
          <cell r="C4082"/>
          <cell r="D4082"/>
        </row>
        <row r="4083">
          <cell r="B4083"/>
          <cell r="C4083"/>
          <cell r="D4083"/>
        </row>
        <row r="4084">
          <cell r="B4084"/>
          <cell r="C4084"/>
          <cell r="D4084"/>
        </row>
        <row r="4085">
          <cell r="B4085"/>
          <cell r="C4085"/>
          <cell r="D4085"/>
        </row>
        <row r="4086">
          <cell r="B4086"/>
          <cell r="C4086"/>
          <cell r="D4086"/>
        </row>
        <row r="4087">
          <cell r="B4087"/>
          <cell r="C4087"/>
          <cell r="D4087"/>
        </row>
        <row r="4088">
          <cell r="B4088"/>
          <cell r="C4088"/>
          <cell r="D4088"/>
        </row>
        <row r="4089">
          <cell r="B4089"/>
          <cell r="C4089"/>
          <cell r="D4089"/>
        </row>
        <row r="4090">
          <cell r="B4090"/>
          <cell r="C4090"/>
          <cell r="D4090"/>
        </row>
        <row r="4091">
          <cell r="B4091"/>
          <cell r="C4091"/>
          <cell r="D4091"/>
        </row>
        <row r="4092">
          <cell r="B4092"/>
          <cell r="C4092"/>
          <cell r="D4092"/>
        </row>
        <row r="4093">
          <cell r="B4093"/>
          <cell r="C4093"/>
          <cell r="D4093"/>
        </row>
        <row r="4094">
          <cell r="B4094"/>
          <cell r="C4094"/>
          <cell r="D4094"/>
        </row>
        <row r="4095">
          <cell r="B4095"/>
          <cell r="C4095"/>
          <cell r="D4095"/>
        </row>
        <row r="4096">
          <cell r="B4096"/>
          <cell r="C4096"/>
          <cell r="D4096"/>
        </row>
        <row r="4097">
          <cell r="B4097"/>
          <cell r="C4097"/>
          <cell r="D4097"/>
        </row>
        <row r="4098">
          <cell r="B4098"/>
          <cell r="C4098"/>
          <cell r="D4098"/>
        </row>
        <row r="4099">
          <cell r="B4099"/>
          <cell r="C4099"/>
          <cell r="D4099"/>
        </row>
        <row r="4100">
          <cell r="B4100"/>
          <cell r="C4100"/>
          <cell r="D4100"/>
        </row>
        <row r="4101">
          <cell r="B4101"/>
          <cell r="C4101"/>
          <cell r="D4101"/>
        </row>
        <row r="4102">
          <cell r="B4102"/>
          <cell r="C4102"/>
          <cell r="D4102"/>
        </row>
        <row r="4103">
          <cell r="B4103"/>
          <cell r="C4103"/>
          <cell r="D4103"/>
        </row>
        <row r="4104">
          <cell r="B4104"/>
          <cell r="C4104"/>
          <cell r="D4104"/>
        </row>
        <row r="4105">
          <cell r="B4105"/>
          <cell r="C4105"/>
          <cell r="D4105"/>
        </row>
        <row r="4106">
          <cell r="B4106"/>
          <cell r="C4106"/>
          <cell r="D4106"/>
        </row>
        <row r="4107">
          <cell r="B4107"/>
          <cell r="C4107"/>
          <cell r="D4107"/>
        </row>
        <row r="4108">
          <cell r="B4108"/>
          <cell r="C4108"/>
          <cell r="D4108"/>
        </row>
        <row r="4109">
          <cell r="B4109"/>
          <cell r="C4109"/>
          <cell r="D4109"/>
        </row>
        <row r="4110">
          <cell r="B4110"/>
          <cell r="C4110"/>
          <cell r="D4110"/>
        </row>
        <row r="4111">
          <cell r="B4111"/>
          <cell r="C4111"/>
          <cell r="D4111"/>
        </row>
        <row r="4112">
          <cell r="B4112"/>
          <cell r="C4112"/>
          <cell r="D4112"/>
        </row>
        <row r="4113">
          <cell r="B4113"/>
          <cell r="C4113"/>
          <cell r="D4113"/>
        </row>
        <row r="4114">
          <cell r="B4114"/>
          <cell r="C4114"/>
          <cell r="D4114"/>
        </row>
        <row r="4115">
          <cell r="B4115"/>
          <cell r="C4115"/>
          <cell r="D4115"/>
        </row>
        <row r="4116">
          <cell r="B4116"/>
          <cell r="C4116"/>
          <cell r="D4116"/>
        </row>
        <row r="4117">
          <cell r="B4117"/>
          <cell r="C4117"/>
          <cell r="D4117"/>
        </row>
        <row r="4118">
          <cell r="B4118"/>
          <cell r="C4118"/>
          <cell r="D4118"/>
        </row>
        <row r="4119">
          <cell r="B4119"/>
          <cell r="C4119"/>
          <cell r="D4119"/>
        </row>
        <row r="4120">
          <cell r="B4120"/>
          <cell r="C4120"/>
          <cell r="D4120"/>
        </row>
        <row r="4121">
          <cell r="B4121"/>
          <cell r="C4121"/>
          <cell r="D4121"/>
        </row>
        <row r="4122">
          <cell r="B4122"/>
          <cell r="C4122"/>
          <cell r="D4122"/>
        </row>
        <row r="4123">
          <cell r="B4123"/>
          <cell r="C4123"/>
          <cell r="D4123"/>
        </row>
        <row r="4124">
          <cell r="B4124"/>
          <cell r="C4124"/>
          <cell r="D4124"/>
        </row>
        <row r="4125">
          <cell r="B4125"/>
          <cell r="C4125"/>
          <cell r="D4125"/>
        </row>
        <row r="4126">
          <cell r="B4126"/>
          <cell r="C4126"/>
          <cell r="D4126"/>
        </row>
        <row r="4127">
          <cell r="B4127"/>
          <cell r="C4127"/>
          <cell r="D4127"/>
        </row>
        <row r="4128">
          <cell r="B4128"/>
          <cell r="C4128"/>
          <cell r="D4128"/>
        </row>
        <row r="4129">
          <cell r="B4129"/>
          <cell r="C4129"/>
          <cell r="D4129"/>
        </row>
        <row r="4130">
          <cell r="B4130"/>
          <cell r="C4130"/>
          <cell r="D4130"/>
        </row>
        <row r="4131">
          <cell r="B4131"/>
          <cell r="C4131"/>
          <cell r="D4131"/>
        </row>
        <row r="4132">
          <cell r="B4132"/>
          <cell r="C4132"/>
          <cell r="D4132"/>
        </row>
        <row r="4133">
          <cell r="B4133"/>
          <cell r="C4133"/>
          <cell r="D4133"/>
        </row>
        <row r="4134">
          <cell r="B4134"/>
          <cell r="C4134"/>
          <cell r="D4134"/>
        </row>
        <row r="4135">
          <cell r="B4135"/>
          <cell r="C4135"/>
          <cell r="D4135"/>
        </row>
        <row r="4136">
          <cell r="B4136"/>
          <cell r="C4136"/>
          <cell r="D4136"/>
        </row>
        <row r="4137">
          <cell r="B4137"/>
          <cell r="C4137"/>
          <cell r="D4137"/>
        </row>
        <row r="4138">
          <cell r="B4138"/>
          <cell r="C4138"/>
          <cell r="D4138"/>
        </row>
        <row r="4139">
          <cell r="B4139"/>
          <cell r="C4139"/>
          <cell r="D4139"/>
        </row>
        <row r="4140">
          <cell r="B4140"/>
          <cell r="C4140"/>
          <cell r="D4140"/>
        </row>
        <row r="4141">
          <cell r="B4141"/>
          <cell r="C4141"/>
          <cell r="D4141"/>
        </row>
        <row r="4142">
          <cell r="B4142"/>
          <cell r="C4142"/>
          <cell r="D4142"/>
        </row>
        <row r="4143">
          <cell r="B4143"/>
          <cell r="C4143"/>
          <cell r="D4143"/>
        </row>
        <row r="4144">
          <cell r="B4144"/>
          <cell r="C4144"/>
          <cell r="D4144"/>
        </row>
        <row r="4145">
          <cell r="B4145"/>
          <cell r="C4145"/>
          <cell r="D4145"/>
        </row>
        <row r="4146">
          <cell r="B4146"/>
          <cell r="C4146"/>
          <cell r="D4146"/>
        </row>
        <row r="4147">
          <cell r="B4147"/>
          <cell r="C4147"/>
          <cell r="D4147"/>
        </row>
        <row r="4148">
          <cell r="B4148"/>
          <cell r="C4148"/>
          <cell r="D4148"/>
        </row>
        <row r="4149">
          <cell r="B4149"/>
          <cell r="C4149"/>
          <cell r="D4149"/>
        </row>
        <row r="4150">
          <cell r="B4150"/>
          <cell r="C4150"/>
          <cell r="D4150"/>
        </row>
        <row r="4151">
          <cell r="B4151"/>
          <cell r="C4151"/>
          <cell r="D4151"/>
        </row>
        <row r="4152">
          <cell r="B4152"/>
          <cell r="C4152"/>
          <cell r="D4152"/>
        </row>
        <row r="4153">
          <cell r="B4153"/>
          <cell r="C4153"/>
          <cell r="D4153"/>
        </row>
        <row r="4154">
          <cell r="B4154"/>
          <cell r="C4154"/>
          <cell r="D4154"/>
        </row>
        <row r="4155">
          <cell r="B4155"/>
          <cell r="C4155"/>
          <cell r="D4155"/>
        </row>
        <row r="4156">
          <cell r="B4156"/>
          <cell r="C4156"/>
          <cell r="D4156"/>
        </row>
        <row r="4157">
          <cell r="B4157"/>
          <cell r="C4157"/>
          <cell r="D4157"/>
        </row>
        <row r="4158">
          <cell r="B4158"/>
          <cell r="C4158"/>
          <cell r="D4158"/>
        </row>
        <row r="4159">
          <cell r="B4159"/>
          <cell r="C4159"/>
          <cell r="D4159"/>
        </row>
        <row r="4160">
          <cell r="B4160"/>
          <cell r="C4160"/>
          <cell r="D4160"/>
        </row>
        <row r="4161">
          <cell r="B4161"/>
          <cell r="C4161"/>
          <cell r="D4161"/>
        </row>
        <row r="4162">
          <cell r="B4162"/>
          <cell r="C4162"/>
          <cell r="D4162"/>
        </row>
        <row r="4163">
          <cell r="B4163"/>
          <cell r="C4163"/>
          <cell r="D4163"/>
        </row>
        <row r="4164">
          <cell r="B4164"/>
          <cell r="C4164"/>
          <cell r="D4164"/>
        </row>
        <row r="4165">
          <cell r="B4165"/>
          <cell r="C4165"/>
          <cell r="D4165"/>
        </row>
        <row r="4166">
          <cell r="B4166"/>
          <cell r="C4166"/>
          <cell r="D4166"/>
        </row>
        <row r="4167">
          <cell r="B4167"/>
          <cell r="C4167"/>
          <cell r="D4167"/>
        </row>
        <row r="4168">
          <cell r="B4168"/>
          <cell r="C4168"/>
          <cell r="D4168"/>
        </row>
        <row r="4169">
          <cell r="B4169"/>
          <cell r="C4169"/>
          <cell r="D4169"/>
        </row>
        <row r="4170">
          <cell r="B4170"/>
          <cell r="C4170"/>
          <cell r="D4170"/>
        </row>
        <row r="4171">
          <cell r="B4171"/>
          <cell r="C4171"/>
          <cell r="D4171"/>
        </row>
        <row r="4172">
          <cell r="B4172"/>
          <cell r="C4172"/>
          <cell r="D4172"/>
        </row>
        <row r="4173">
          <cell r="B4173"/>
          <cell r="C4173"/>
          <cell r="D4173"/>
        </row>
        <row r="4174">
          <cell r="B4174"/>
          <cell r="C4174"/>
          <cell r="D4174"/>
        </row>
        <row r="4175">
          <cell r="B4175"/>
          <cell r="C4175"/>
          <cell r="D4175"/>
        </row>
        <row r="4176">
          <cell r="B4176"/>
          <cell r="C4176"/>
          <cell r="D4176"/>
        </row>
        <row r="4177">
          <cell r="B4177"/>
          <cell r="C4177"/>
          <cell r="D4177"/>
        </row>
        <row r="4178">
          <cell r="B4178"/>
          <cell r="C4178"/>
          <cell r="D4178"/>
        </row>
        <row r="4179">
          <cell r="B4179"/>
          <cell r="C4179"/>
          <cell r="D4179"/>
        </row>
        <row r="4180">
          <cell r="B4180"/>
          <cell r="C4180"/>
          <cell r="D4180"/>
        </row>
        <row r="4181">
          <cell r="B4181"/>
          <cell r="C4181"/>
          <cell r="D4181"/>
        </row>
        <row r="4182">
          <cell r="B4182"/>
          <cell r="C4182"/>
          <cell r="D4182"/>
        </row>
        <row r="4183">
          <cell r="B4183"/>
          <cell r="C4183"/>
          <cell r="D4183"/>
        </row>
        <row r="4184">
          <cell r="B4184"/>
          <cell r="C4184"/>
          <cell r="D4184"/>
        </row>
        <row r="4185">
          <cell r="B4185"/>
          <cell r="C4185"/>
          <cell r="D4185"/>
        </row>
        <row r="4186">
          <cell r="B4186"/>
          <cell r="C4186"/>
          <cell r="D4186"/>
        </row>
        <row r="4187">
          <cell r="B4187"/>
          <cell r="C4187"/>
          <cell r="D4187"/>
        </row>
        <row r="4188">
          <cell r="B4188"/>
          <cell r="C4188"/>
          <cell r="D4188"/>
        </row>
        <row r="4189">
          <cell r="B4189"/>
          <cell r="C4189"/>
          <cell r="D4189"/>
        </row>
        <row r="4190">
          <cell r="B4190"/>
          <cell r="C4190"/>
          <cell r="D4190"/>
        </row>
        <row r="4191">
          <cell r="B4191"/>
          <cell r="C4191"/>
          <cell r="D4191"/>
        </row>
        <row r="4192">
          <cell r="B4192"/>
          <cell r="C4192"/>
          <cell r="D4192"/>
        </row>
        <row r="4193">
          <cell r="B4193"/>
          <cell r="C4193"/>
          <cell r="D4193"/>
        </row>
        <row r="4194">
          <cell r="B4194"/>
          <cell r="C4194"/>
          <cell r="D4194"/>
        </row>
        <row r="4195">
          <cell r="B4195"/>
          <cell r="C4195"/>
          <cell r="D4195"/>
        </row>
        <row r="4196">
          <cell r="B4196"/>
          <cell r="C4196"/>
          <cell r="D4196"/>
        </row>
        <row r="4197">
          <cell r="B4197"/>
          <cell r="C4197"/>
          <cell r="D4197"/>
        </row>
        <row r="4198">
          <cell r="B4198"/>
          <cell r="C4198"/>
          <cell r="D4198"/>
        </row>
        <row r="4199">
          <cell r="B4199"/>
          <cell r="C4199"/>
          <cell r="D4199"/>
        </row>
        <row r="4200">
          <cell r="B4200"/>
          <cell r="C4200"/>
          <cell r="D4200"/>
        </row>
        <row r="4201">
          <cell r="B4201"/>
          <cell r="C4201"/>
          <cell r="D4201"/>
        </row>
        <row r="4202">
          <cell r="B4202"/>
          <cell r="C4202"/>
          <cell r="D4202"/>
        </row>
        <row r="4203">
          <cell r="B4203"/>
          <cell r="C4203"/>
          <cell r="D4203"/>
        </row>
        <row r="4204">
          <cell r="B4204"/>
          <cell r="C4204"/>
          <cell r="D4204"/>
        </row>
        <row r="4205">
          <cell r="B4205"/>
          <cell r="C4205"/>
          <cell r="D4205"/>
        </row>
        <row r="4206">
          <cell r="B4206"/>
          <cell r="C4206"/>
          <cell r="D4206"/>
        </row>
        <row r="4207">
          <cell r="B4207"/>
          <cell r="C4207"/>
          <cell r="D4207"/>
        </row>
        <row r="4208">
          <cell r="B4208"/>
          <cell r="C4208"/>
          <cell r="D4208"/>
        </row>
        <row r="4209">
          <cell r="B4209"/>
          <cell r="C4209"/>
          <cell r="D4209"/>
        </row>
        <row r="4210">
          <cell r="B4210"/>
          <cell r="C4210"/>
          <cell r="D4210"/>
        </row>
        <row r="4211">
          <cell r="B4211"/>
          <cell r="C4211"/>
          <cell r="D4211"/>
        </row>
        <row r="4212">
          <cell r="B4212"/>
          <cell r="C4212"/>
          <cell r="D4212"/>
        </row>
        <row r="4213">
          <cell r="B4213"/>
          <cell r="C4213"/>
          <cell r="D4213"/>
        </row>
        <row r="4214">
          <cell r="B4214"/>
          <cell r="C4214"/>
          <cell r="D4214"/>
        </row>
        <row r="4215">
          <cell r="B4215"/>
          <cell r="C4215"/>
          <cell r="D4215"/>
        </row>
        <row r="4216">
          <cell r="B4216"/>
          <cell r="C4216"/>
          <cell r="D4216"/>
        </row>
        <row r="4217">
          <cell r="B4217"/>
          <cell r="C4217"/>
          <cell r="D4217"/>
        </row>
        <row r="4218">
          <cell r="B4218"/>
          <cell r="C4218"/>
          <cell r="D4218"/>
        </row>
        <row r="4219">
          <cell r="B4219"/>
          <cell r="C4219"/>
          <cell r="D4219"/>
        </row>
        <row r="4220">
          <cell r="B4220"/>
          <cell r="C4220"/>
          <cell r="D4220"/>
        </row>
        <row r="4221">
          <cell r="B4221"/>
          <cell r="C4221"/>
          <cell r="D4221"/>
        </row>
        <row r="4222">
          <cell r="B4222"/>
          <cell r="C4222"/>
          <cell r="D4222"/>
        </row>
        <row r="4223">
          <cell r="B4223"/>
          <cell r="C4223"/>
          <cell r="D4223"/>
        </row>
        <row r="4224">
          <cell r="B4224"/>
          <cell r="C4224"/>
          <cell r="D4224"/>
        </row>
        <row r="4225">
          <cell r="B4225"/>
          <cell r="C4225"/>
          <cell r="D4225"/>
        </row>
        <row r="4226">
          <cell r="B4226"/>
          <cell r="C4226"/>
          <cell r="D4226"/>
        </row>
        <row r="4227">
          <cell r="B4227"/>
          <cell r="C4227"/>
          <cell r="D4227"/>
        </row>
        <row r="4228">
          <cell r="B4228"/>
          <cell r="C4228"/>
          <cell r="D4228"/>
        </row>
        <row r="4229">
          <cell r="B4229"/>
          <cell r="C4229"/>
          <cell r="D4229"/>
        </row>
        <row r="4230">
          <cell r="B4230"/>
          <cell r="C4230"/>
          <cell r="D4230"/>
        </row>
        <row r="4231">
          <cell r="B4231"/>
          <cell r="C4231"/>
          <cell r="D4231"/>
        </row>
        <row r="4232">
          <cell r="B4232"/>
          <cell r="C4232"/>
          <cell r="D4232"/>
        </row>
        <row r="4233">
          <cell r="B4233"/>
          <cell r="C4233"/>
          <cell r="D4233"/>
        </row>
        <row r="4234">
          <cell r="B4234"/>
          <cell r="C4234"/>
          <cell r="D4234"/>
        </row>
        <row r="4235">
          <cell r="B4235"/>
          <cell r="C4235"/>
          <cell r="D4235"/>
        </row>
        <row r="4236">
          <cell r="B4236"/>
          <cell r="C4236"/>
          <cell r="D4236"/>
        </row>
        <row r="4237">
          <cell r="B4237"/>
          <cell r="C4237"/>
          <cell r="D4237"/>
        </row>
        <row r="4238">
          <cell r="B4238"/>
          <cell r="C4238"/>
          <cell r="D4238"/>
        </row>
        <row r="4239">
          <cell r="B4239"/>
          <cell r="C4239"/>
          <cell r="D4239"/>
        </row>
        <row r="4240">
          <cell r="B4240"/>
          <cell r="C4240"/>
          <cell r="D4240"/>
        </row>
        <row r="4241">
          <cell r="B4241"/>
          <cell r="C4241"/>
          <cell r="D4241"/>
        </row>
        <row r="4242">
          <cell r="B4242"/>
          <cell r="C4242"/>
          <cell r="D4242"/>
        </row>
        <row r="4243">
          <cell r="B4243"/>
          <cell r="C4243"/>
          <cell r="D4243"/>
        </row>
        <row r="4244">
          <cell r="B4244"/>
          <cell r="C4244"/>
          <cell r="D4244"/>
        </row>
        <row r="4245">
          <cell r="B4245"/>
          <cell r="C4245"/>
          <cell r="D4245"/>
        </row>
        <row r="4246">
          <cell r="B4246"/>
          <cell r="C4246"/>
          <cell r="D4246"/>
        </row>
        <row r="4247">
          <cell r="B4247"/>
          <cell r="C4247"/>
          <cell r="D4247"/>
        </row>
        <row r="4248">
          <cell r="B4248"/>
          <cell r="C4248"/>
          <cell r="D4248"/>
        </row>
        <row r="4249">
          <cell r="B4249"/>
          <cell r="C4249"/>
          <cell r="D4249"/>
        </row>
        <row r="4250">
          <cell r="B4250"/>
          <cell r="C4250"/>
          <cell r="D4250"/>
        </row>
        <row r="4251">
          <cell r="B4251"/>
          <cell r="C4251"/>
          <cell r="D4251"/>
        </row>
        <row r="4252">
          <cell r="B4252"/>
          <cell r="C4252"/>
          <cell r="D4252"/>
        </row>
        <row r="4253">
          <cell r="B4253"/>
          <cell r="C4253"/>
          <cell r="D4253"/>
        </row>
        <row r="4254">
          <cell r="B4254"/>
          <cell r="C4254"/>
          <cell r="D4254"/>
        </row>
        <row r="4255">
          <cell r="B4255"/>
          <cell r="C4255"/>
          <cell r="D4255"/>
        </row>
        <row r="4256">
          <cell r="B4256"/>
          <cell r="C4256"/>
          <cell r="D4256"/>
        </row>
        <row r="4257">
          <cell r="B4257"/>
          <cell r="C4257"/>
          <cell r="D4257"/>
        </row>
        <row r="4258">
          <cell r="B4258"/>
          <cell r="C4258"/>
          <cell r="D4258"/>
        </row>
        <row r="4259">
          <cell r="B4259"/>
          <cell r="C4259"/>
          <cell r="D4259"/>
        </row>
        <row r="4260">
          <cell r="B4260"/>
          <cell r="C4260"/>
          <cell r="D4260"/>
        </row>
        <row r="4261">
          <cell r="B4261"/>
          <cell r="C4261"/>
          <cell r="D4261"/>
        </row>
        <row r="4262">
          <cell r="B4262"/>
          <cell r="C4262"/>
          <cell r="D4262"/>
        </row>
        <row r="4263">
          <cell r="B4263"/>
          <cell r="C4263"/>
          <cell r="D4263"/>
        </row>
        <row r="4264">
          <cell r="B4264"/>
          <cell r="C4264"/>
          <cell r="D4264"/>
        </row>
        <row r="4265">
          <cell r="B4265"/>
          <cell r="C4265"/>
          <cell r="D4265"/>
        </row>
        <row r="4266">
          <cell r="B4266"/>
          <cell r="C4266"/>
          <cell r="D4266"/>
        </row>
        <row r="4267">
          <cell r="B4267"/>
          <cell r="C4267"/>
          <cell r="D4267"/>
        </row>
        <row r="4268">
          <cell r="B4268"/>
          <cell r="C4268"/>
          <cell r="D4268"/>
        </row>
        <row r="4269">
          <cell r="B4269"/>
          <cell r="C4269"/>
          <cell r="D4269"/>
        </row>
        <row r="4270">
          <cell r="B4270"/>
          <cell r="C4270"/>
          <cell r="D4270"/>
        </row>
        <row r="4271">
          <cell r="B4271"/>
          <cell r="C4271"/>
          <cell r="D4271"/>
        </row>
        <row r="4272">
          <cell r="B4272"/>
          <cell r="C4272"/>
          <cell r="D4272"/>
        </row>
        <row r="4273">
          <cell r="B4273"/>
          <cell r="C4273"/>
          <cell r="D4273"/>
        </row>
        <row r="4274">
          <cell r="B4274"/>
          <cell r="C4274"/>
          <cell r="D4274"/>
        </row>
        <row r="4275">
          <cell r="B4275"/>
          <cell r="C4275"/>
          <cell r="D4275"/>
        </row>
        <row r="4276">
          <cell r="B4276"/>
          <cell r="C4276"/>
          <cell r="D4276"/>
        </row>
        <row r="4277">
          <cell r="B4277"/>
          <cell r="C4277"/>
          <cell r="D4277"/>
        </row>
        <row r="4278">
          <cell r="B4278"/>
          <cell r="C4278"/>
          <cell r="D4278"/>
        </row>
        <row r="4279">
          <cell r="B4279"/>
          <cell r="C4279"/>
          <cell r="D4279"/>
        </row>
        <row r="4280">
          <cell r="B4280"/>
          <cell r="C4280"/>
          <cell r="D4280"/>
        </row>
        <row r="4281">
          <cell r="B4281"/>
          <cell r="C4281"/>
          <cell r="D4281"/>
        </row>
        <row r="4282">
          <cell r="B4282"/>
          <cell r="C4282"/>
          <cell r="D4282"/>
        </row>
        <row r="4283">
          <cell r="B4283"/>
          <cell r="C4283"/>
          <cell r="D4283"/>
        </row>
        <row r="4284">
          <cell r="B4284"/>
          <cell r="C4284"/>
          <cell r="D4284"/>
        </row>
        <row r="4285">
          <cell r="B4285"/>
          <cell r="C4285"/>
          <cell r="D4285"/>
        </row>
        <row r="4286">
          <cell r="B4286"/>
          <cell r="C4286"/>
          <cell r="D4286"/>
        </row>
        <row r="4287">
          <cell r="B4287"/>
          <cell r="C4287"/>
          <cell r="D4287"/>
        </row>
        <row r="4288">
          <cell r="B4288"/>
          <cell r="C4288"/>
          <cell r="D4288"/>
        </row>
        <row r="4289">
          <cell r="B4289"/>
          <cell r="C4289"/>
          <cell r="D4289"/>
        </row>
        <row r="4290">
          <cell r="B4290"/>
          <cell r="C4290"/>
          <cell r="D4290"/>
        </row>
        <row r="4291">
          <cell r="B4291"/>
          <cell r="C4291"/>
          <cell r="D4291"/>
        </row>
        <row r="4292">
          <cell r="B4292"/>
          <cell r="C4292"/>
          <cell r="D4292"/>
        </row>
        <row r="4293">
          <cell r="B4293"/>
          <cell r="C4293"/>
          <cell r="D4293"/>
        </row>
        <row r="4294">
          <cell r="B4294"/>
          <cell r="C4294"/>
          <cell r="D4294"/>
        </row>
        <row r="4295">
          <cell r="B4295"/>
          <cell r="C4295"/>
          <cell r="D4295"/>
        </row>
        <row r="4296">
          <cell r="B4296"/>
          <cell r="C4296"/>
          <cell r="D4296"/>
        </row>
        <row r="4297">
          <cell r="B4297"/>
          <cell r="C4297"/>
          <cell r="D4297"/>
        </row>
        <row r="4298">
          <cell r="B4298"/>
          <cell r="C4298"/>
          <cell r="D4298"/>
        </row>
        <row r="4299">
          <cell r="B4299"/>
          <cell r="C4299"/>
          <cell r="D4299"/>
        </row>
        <row r="4300">
          <cell r="B4300"/>
          <cell r="C4300"/>
          <cell r="D4300"/>
        </row>
        <row r="4301">
          <cell r="B4301"/>
          <cell r="C4301"/>
          <cell r="D4301"/>
        </row>
        <row r="4302">
          <cell r="B4302"/>
          <cell r="C4302"/>
          <cell r="D4302"/>
        </row>
        <row r="4303">
          <cell r="B4303"/>
          <cell r="C4303"/>
          <cell r="D4303"/>
        </row>
        <row r="4304">
          <cell r="B4304"/>
          <cell r="C4304"/>
          <cell r="D4304"/>
        </row>
        <row r="4305">
          <cell r="B4305"/>
          <cell r="C4305"/>
          <cell r="D4305"/>
        </row>
        <row r="4306">
          <cell r="B4306"/>
          <cell r="C4306"/>
          <cell r="D4306"/>
        </row>
        <row r="4307">
          <cell r="B4307"/>
          <cell r="C4307"/>
          <cell r="D4307"/>
        </row>
        <row r="4308">
          <cell r="B4308"/>
          <cell r="C4308"/>
          <cell r="D4308"/>
        </row>
        <row r="4309">
          <cell r="B4309"/>
          <cell r="C4309"/>
          <cell r="D4309"/>
        </row>
        <row r="4310">
          <cell r="B4310"/>
          <cell r="C4310"/>
          <cell r="D4310"/>
        </row>
        <row r="4311">
          <cell r="B4311"/>
          <cell r="C4311"/>
          <cell r="D4311"/>
        </row>
        <row r="4312">
          <cell r="B4312"/>
          <cell r="C4312"/>
          <cell r="D4312"/>
        </row>
        <row r="4313">
          <cell r="B4313"/>
          <cell r="C4313"/>
          <cell r="D4313"/>
        </row>
        <row r="4314">
          <cell r="B4314"/>
          <cell r="C4314"/>
          <cell r="D4314"/>
        </row>
        <row r="4315">
          <cell r="B4315"/>
          <cell r="C4315"/>
          <cell r="D4315"/>
        </row>
        <row r="4316">
          <cell r="B4316"/>
          <cell r="C4316"/>
          <cell r="D4316"/>
        </row>
        <row r="4317">
          <cell r="B4317"/>
          <cell r="C4317"/>
          <cell r="D4317"/>
        </row>
        <row r="4318">
          <cell r="B4318"/>
          <cell r="C4318"/>
          <cell r="D4318"/>
        </row>
        <row r="4319">
          <cell r="B4319"/>
          <cell r="C4319"/>
          <cell r="D4319"/>
        </row>
        <row r="4320">
          <cell r="B4320"/>
          <cell r="C4320"/>
          <cell r="D4320"/>
        </row>
        <row r="4321">
          <cell r="B4321"/>
          <cell r="C4321"/>
          <cell r="D4321"/>
        </row>
        <row r="4322">
          <cell r="B4322"/>
          <cell r="C4322"/>
          <cell r="D4322"/>
        </row>
        <row r="4323">
          <cell r="B4323"/>
          <cell r="C4323"/>
          <cell r="D4323"/>
        </row>
        <row r="4324">
          <cell r="B4324"/>
          <cell r="C4324"/>
          <cell r="D4324"/>
        </row>
        <row r="4325">
          <cell r="B4325"/>
          <cell r="C4325"/>
          <cell r="D4325"/>
        </row>
        <row r="4326">
          <cell r="B4326"/>
          <cell r="C4326"/>
          <cell r="D4326"/>
        </row>
        <row r="4327">
          <cell r="B4327"/>
          <cell r="C4327"/>
          <cell r="D4327"/>
        </row>
        <row r="4328">
          <cell r="B4328"/>
          <cell r="C4328"/>
          <cell r="D4328"/>
        </row>
        <row r="4329">
          <cell r="B4329"/>
          <cell r="C4329"/>
          <cell r="D4329"/>
        </row>
        <row r="4330">
          <cell r="B4330"/>
          <cell r="C4330"/>
          <cell r="D4330"/>
        </row>
        <row r="4331">
          <cell r="B4331"/>
          <cell r="C4331"/>
          <cell r="D4331"/>
        </row>
        <row r="4332">
          <cell r="B4332"/>
          <cell r="C4332"/>
          <cell r="D4332"/>
        </row>
        <row r="4333">
          <cell r="B4333"/>
          <cell r="C4333"/>
          <cell r="D4333"/>
        </row>
        <row r="4334">
          <cell r="B4334"/>
          <cell r="C4334"/>
          <cell r="D4334"/>
        </row>
        <row r="4335">
          <cell r="B4335"/>
          <cell r="C4335"/>
          <cell r="D4335"/>
        </row>
        <row r="4336">
          <cell r="B4336"/>
          <cell r="C4336"/>
          <cell r="D4336"/>
        </row>
        <row r="4337">
          <cell r="B4337"/>
          <cell r="C4337"/>
          <cell r="D4337"/>
        </row>
        <row r="4338">
          <cell r="B4338"/>
          <cell r="C4338"/>
          <cell r="D4338"/>
        </row>
        <row r="4339">
          <cell r="B4339"/>
          <cell r="C4339"/>
          <cell r="D4339"/>
        </row>
        <row r="4340">
          <cell r="B4340"/>
          <cell r="C4340"/>
          <cell r="D4340"/>
        </row>
        <row r="4341">
          <cell r="B4341"/>
          <cell r="C4341"/>
          <cell r="D4341"/>
        </row>
        <row r="4342">
          <cell r="B4342"/>
          <cell r="C4342"/>
          <cell r="D4342"/>
        </row>
        <row r="4343">
          <cell r="B4343"/>
          <cell r="C4343"/>
          <cell r="D4343"/>
        </row>
        <row r="4344">
          <cell r="B4344"/>
          <cell r="C4344"/>
          <cell r="D4344"/>
        </row>
        <row r="4345">
          <cell r="B4345"/>
          <cell r="C4345"/>
          <cell r="D4345"/>
        </row>
        <row r="4346">
          <cell r="B4346"/>
          <cell r="C4346"/>
          <cell r="D4346"/>
        </row>
        <row r="4347">
          <cell r="B4347"/>
          <cell r="C4347"/>
          <cell r="D4347"/>
        </row>
        <row r="4348">
          <cell r="B4348"/>
          <cell r="C4348"/>
          <cell r="D4348"/>
        </row>
        <row r="4349">
          <cell r="B4349"/>
          <cell r="C4349"/>
          <cell r="D4349"/>
        </row>
        <row r="4350">
          <cell r="B4350"/>
          <cell r="C4350"/>
          <cell r="D4350"/>
        </row>
        <row r="4351">
          <cell r="B4351"/>
          <cell r="C4351"/>
          <cell r="D4351"/>
        </row>
        <row r="4352">
          <cell r="B4352"/>
          <cell r="C4352"/>
          <cell r="D4352"/>
        </row>
        <row r="4353">
          <cell r="B4353"/>
          <cell r="C4353"/>
          <cell r="D4353"/>
        </row>
        <row r="4354">
          <cell r="B4354"/>
          <cell r="C4354"/>
          <cell r="D4354"/>
        </row>
        <row r="4355">
          <cell r="B4355"/>
          <cell r="C4355"/>
          <cell r="D4355"/>
        </row>
        <row r="4356">
          <cell r="B4356"/>
          <cell r="C4356"/>
          <cell r="D4356"/>
        </row>
        <row r="4357">
          <cell r="B4357"/>
          <cell r="C4357"/>
          <cell r="D4357"/>
        </row>
        <row r="4358">
          <cell r="B4358"/>
          <cell r="C4358"/>
          <cell r="D4358"/>
        </row>
        <row r="4359">
          <cell r="B4359"/>
          <cell r="C4359"/>
          <cell r="D4359"/>
        </row>
        <row r="4360">
          <cell r="B4360"/>
          <cell r="C4360"/>
          <cell r="D4360"/>
        </row>
        <row r="4361">
          <cell r="B4361"/>
          <cell r="C4361"/>
          <cell r="D4361"/>
        </row>
        <row r="4362">
          <cell r="B4362"/>
          <cell r="C4362"/>
          <cell r="D4362"/>
          <cell r="E4362"/>
          <cell r="F4362"/>
          <cell r="G4362"/>
        </row>
        <row r="4363">
          <cell r="B4363"/>
          <cell r="C4363"/>
          <cell r="D4363"/>
          <cell r="E4363"/>
          <cell r="F4363"/>
          <cell r="G4363"/>
        </row>
        <row r="4364">
          <cell r="B4364"/>
          <cell r="C4364"/>
          <cell r="D4364"/>
          <cell r="E4364"/>
          <cell r="F4364"/>
          <cell r="G4364"/>
        </row>
        <row r="4365">
          <cell r="B4365"/>
          <cell r="C4365"/>
          <cell r="D4365"/>
          <cell r="E4365"/>
          <cell r="F4365"/>
          <cell r="G4365"/>
        </row>
        <row r="4366">
          <cell r="B4366"/>
          <cell r="C4366"/>
          <cell r="D4366"/>
          <cell r="E4366"/>
          <cell r="F4366"/>
          <cell r="G4366"/>
        </row>
        <row r="4367">
          <cell r="B4367"/>
          <cell r="C4367"/>
          <cell r="D4367"/>
          <cell r="E4367"/>
          <cell r="F4367"/>
          <cell r="G4367"/>
        </row>
        <row r="4368">
          <cell r="B4368"/>
          <cell r="C4368"/>
          <cell r="D4368"/>
          <cell r="E4368"/>
          <cell r="F4368"/>
          <cell r="G4368"/>
        </row>
        <row r="4369">
          <cell r="B4369"/>
          <cell r="C4369"/>
          <cell r="D4369"/>
          <cell r="E4369"/>
          <cell r="F4369"/>
          <cell r="G4369"/>
        </row>
        <row r="4370">
          <cell r="B4370"/>
          <cell r="C4370"/>
          <cell r="D4370"/>
          <cell r="E4370"/>
          <cell r="F4370"/>
          <cell r="G4370"/>
        </row>
        <row r="4371">
          <cell r="B4371"/>
          <cell r="C4371"/>
          <cell r="D4371"/>
          <cell r="E4371"/>
          <cell r="F4371"/>
          <cell r="G4371"/>
        </row>
        <row r="4372">
          <cell r="B4372"/>
          <cell r="C4372"/>
          <cell r="D4372"/>
          <cell r="E4372"/>
          <cell r="F4372"/>
          <cell r="G4372"/>
        </row>
        <row r="4373">
          <cell r="B4373"/>
          <cell r="C4373"/>
          <cell r="D4373"/>
          <cell r="E4373"/>
          <cell r="F4373"/>
          <cell r="G4373"/>
        </row>
        <row r="4374">
          <cell r="B4374"/>
          <cell r="C4374"/>
          <cell r="D4374"/>
          <cell r="E4374"/>
          <cell r="F4374"/>
          <cell r="G4374"/>
        </row>
        <row r="4375">
          <cell r="B4375"/>
          <cell r="C4375"/>
          <cell r="D4375"/>
          <cell r="E4375"/>
          <cell r="F4375"/>
          <cell r="G4375"/>
        </row>
        <row r="4376">
          <cell r="B4376"/>
          <cell r="C4376"/>
          <cell r="D4376"/>
          <cell r="E4376"/>
          <cell r="F4376"/>
          <cell r="G4376"/>
        </row>
        <row r="4377">
          <cell r="B4377"/>
          <cell r="C4377"/>
          <cell r="D4377"/>
          <cell r="E4377"/>
          <cell r="F4377"/>
          <cell r="G4377"/>
        </row>
        <row r="4378">
          <cell r="B4378"/>
          <cell r="C4378"/>
          <cell r="D4378"/>
          <cell r="E4378"/>
          <cell r="F4378"/>
          <cell r="G4378"/>
        </row>
        <row r="4379">
          <cell r="B4379"/>
          <cell r="C4379"/>
          <cell r="D4379"/>
          <cell r="E4379"/>
          <cell r="F4379"/>
          <cell r="G4379"/>
        </row>
        <row r="4380">
          <cell r="B4380"/>
          <cell r="C4380"/>
          <cell r="D4380"/>
          <cell r="E4380"/>
          <cell r="F4380"/>
          <cell r="G4380"/>
        </row>
        <row r="4381">
          <cell r="B4381"/>
          <cell r="C4381"/>
          <cell r="D4381"/>
          <cell r="E4381"/>
          <cell r="F4381"/>
          <cell r="G4381"/>
        </row>
        <row r="4382">
          <cell r="B4382"/>
          <cell r="C4382"/>
          <cell r="D4382"/>
          <cell r="E4382"/>
          <cell r="F4382"/>
          <cell r="G4382"/>
        </row>
        <row r="4383">
          <cell r="B4383"/>
          <cell r="C4383"/>
          <cell r="D4383"/>
          <cell r="E4383"/>
          <cell r="F4383"/>
          <cell r="G4383"/>
        </row>
        <row r="4384">
          <cell r="B4384"/>
          <cell r="C4384"/>
          <cell r="D4384"/>
          <cell r="E4384"/>
          <cell r="F4384"/>
          <cell r="G4384"/>
        </row>
        <row r="4385">
          <cell r="B4385"/>
          <cell r="C4385"/>
          <cell r="D4385"/>
          <cell r="E4385"/>
          <cell r="F4385"/>
          <cell r="G4385"/>
        </row>
        <row r="4386">
          <cell r="B4386"/>
          <cell r="C4386"/>
          <cell r="D4386"/>
          <cell r="E4386"/>
          <cell r="F4386"/>
          <cell r="G4386"/>
        </row>
        <row r="4387">
          <cell r="B4387"/>
          <cell r="C4387"/>
          <cell r="D4387"/>
          <cell r="E4387"/>
          <cell r="F4387"/>
          <cell r="G4387"/>
        </row>
        <row r="4388">
          <cell r="B4388"/>
          <cell r="C4388"/>
          <cell r="D4388"/>
          <cell r="E4388"/>
          <cell r="F4388"/>
          <cell r="G4388"/>
        </row>
        <row r="4389">
          <cell r="B4389"/>
          <cell r="C4389"/>
          <cell r="D4389"/>
          <cell r="E4389"/>
          <cell r="F4389"/>
          <cell r="G4389"/>
        </row>
        <row r="4390">
          <cell r="B4390"/>
          <cell r="C4390"/>
          <cell r="D4390"/>
          <cell r="E4390"/>
          <cell r="F4390"/>
          <cell r="G4390"/>
        </row>
        <row r="4391">
          <cell r="B4391"/>
          <cell r="C4391"/>
          <cell r="D4391"/>
          <cell r="E4391"/>
          <cell r="F4391"/>
          <cell r="G4391"/>
        </row>
        <row r="4392">
          <cell r="B4392"/>
          <cell r="C4392"/>
          <cell r="D4392"/>
          <cell r="E4392"/>
          <cell r="F4392"/>
          <cell r="G4392"/>
        </row>
        <row r="4393">
          <cell r="B4393"/>
          <cell r="C4393"/>
          <cell r="D4393"/>
          <cell r="E4393"/>
          <cell r="F4393"/>
          <cell r="G4393"/>
        </row>
        <row r="4394">
          <cell r="B4394"/>
          <cell r="C4394"/>
          <cell r="D4394"/>
          <cell r="E4394"/>
          <cell r="F4394"/>
          <cell r="G4394"/>
        </row>
        <row r="4395">
          <cell r="B4395"/>
          <cell r="C4395"/>
          <cell r="D4395"/>
          <cell r="E4395"/>
          <cell r="F4395"/>
          <cell r="G4395"/>
        </row>
        <row r="4396">
          <cell r="B4396"/>
          <cell r="C4396"/>
          <cell r="D4396"/>
          <cell r="E4396"/>
          <cell r="F4396"/>
          <cell r="G4396"/>
        </row>
        <row r="4397">
          <cell r="B4397"/>
          <cell r="C4397"/>
          <cell r="D4397"/>
          <cell r="E4397"/>
          <cell r="F4397"/>
          <cell r="G4397"/>
        </row>
        <row r="4398">
          <cell r="B4398"/>
          <cell r="C4398"/>
          <cell r="D4398"/>
          <cell r="E4398"/>
          <cell r="F4398"/>
          <cell r="G4398"/>
        </row>
        <row r="4399">
          <cell r="B4399"/>
          <cell r="C4399"/>
          <cell r="D4399"/>
          <cell r="E4399"/>
          <cell r="F4399"/>
          <cell r="G4399"/>
        </row>
        <row r="4400">
          <cell r="B4400"/>
          <cell r="C4400"/>
          <cell r="D4400"/>
          <cell r="E4400"/>
          <cell r="F4400"/>
          <cell r="G4400"/>
        </row>
        <row r="4401">
          <cell r="B4401"/>
          <cell r="C4401"/>
          <cell r="D4401"/>
          <cell r="E4401"/>
          <cell r="F4401"/>
          <cell r="G4401"/>
        </row>
        <row r="4402">
          <cell r="B4402"/>
          <cell r="C4402"/>
          <cell r="D4402"/>
          <cell r="E4402"/>
          <cell r="F4402"/>
          <cell r="G4402"/>
        </row>
        <row r="4403">
          <cell r="B4403"/>
          <cell r="C4403"/>
          <cell r="D4403"/>
          <cell r="E4403"/>
          <cell r="F4403"/>
          <cell r="G4403"/>
        </row>
        <row r="4404">
          <cell r="B4404"/>
          <cell r="C4404"/>
          <cell r="D4404"/>
          <cell r="E4404"/>
          <cell r="F4404"/>
          <cell r="G4404"/>
        </row>
        <row r="4405">
          <cell r="B4405"/>
          <cell r="C4405"/>
          <cell r="D4405"/>
          <cell r="E4405"/>
          <cell r="F4405"/>
          <cell r="G4405"/>
        </row>
        <row r="4406">
          <cell r="B4406"/>
          <cell r="C4406"/>
          <cell r="D4406"/>
          <cell r="E4406"/>
          <cell r="F4406"/>
          <cell r="G4406"/>
        </row>
        <row r="4407">
          <cell r="B4407"/>
          <cell r="C4407"/>
          <cell r="D4407"/>
          <cell r="E4407"/>
          <cell r="F4407"/>
          <cell r="G4407"/>
        </row>
        <row r="4408">
          <cell r="B4408"/>
          <cell r="C4408"/>
          <cell r="D4408"/>
          <cell r="E4408"/>
          <cell r="F4408"/>
          <cell r="G4408"/>
        </row>
        <row r="4409">
          <cell r="B4409"/>
          <cell r="C4409"/>
          <cell r="D4409"/>
          <cell r="E4409"/>
          <cell r="F4409"/>
          <cell r="G4409"/>
        </row>
        <row r="4410">
          <cell r="B4410"/>
          <cell r="C4410"/>
          <cell r="D4410"/>
          <cell r="E4410"/>
          <cell r="F4410"/>
          <cell r="G4410"/>
        </row>
        <row r="4411">
          <cell r="B4411"/>
          <cell r="C4411"/>
          <cell r="D4411"/>
          <cell r="E4411"/>
          <cell r="F4411"/>
          <cell r="G4411"/>
        </row>
        <row r="4412">
          <cell r="B4412"/>
          <cell r="C4412"/>
          <cell r="D4412"/>
          <cell r="E4412"/>
          <cell r="F4412"/>
          <cell r="G4412"/>
        </row>
        <row r="4413">
          <cell r="B4413"/>
          <cell r="C4413"/>
          <cell r="D4413"/>
          <cell r="E4413"/>
          <cell r="F4413"/>
          <cell r="G4413"/>
        </row>
        <row r="4414">
          <cell r="B4414"/>
          <cell r="C4414"/>
          <cell r="D4414"/>
          <cell r="E4414"/>
          <cell r="F4414"/>
          <cell r="G4414"/>
        </row>
        <row r="4415">
          <cell r="B4415"/>
          <cell r="C4415"/>
          <cell r="D4415"/>
          <cell r="E4415"/>
          <cell r="F4415"/>
          <cell r="G4415"/>
        </row>
        <row r="4416">
          <cell r="B4416"/>
          <cell r="C4416"/>
          <cell r="D4416"/>
          <cell r="E4416"/>
          <cell r="F4416"/>
          <cell r="G4416"/>
        </row>
        <row r="4417">
          <cell r="B4417"/>
          <cell r="C4417"/>
          <cell r="D4417"/>
          <cell r="E4417"/>
          <cell r="F4417"/>
          <cell r="G4417"/>
        </row>
        <row r="4418">
          <cell r="B4418"/>
          <cell r="C4418"/>
          <cell r="D4418"/>
          <cell r="E4418"/>
          <cell r="F4418"/>
          <cell r="G4418"/>
        </row>
        <row r="4419">
          <cell r="B4419"/>
          <cell r="C4419"/>
          <cell r="D4419"/>
          <cell r="E4419"/>
          <cell r="F4419"/>
          <cell r="G4419"/>
        </row>
        <row r="4420">
          <cell r="B4420"/>
          <cell r="C4420"/>
          <cell r="D4420"/>
          <cell r="E4420"/>
          <cell r="F4420"/>
          <cell r="G4420"/>
        </row>
        <row r="4421">
          <cell r="B4421"/>
          <cell r="C4421"/>
          <cell r="D4421"/>
          <cell r="E4421"/>
          <cell r="F4421"/>
          <cell r="G4421"/>
        </row>
        <row r="4422">
          <cell r="B4422"/>
          <cell r="C4422"/>
          <cell r="D4422"/>
          <cell r="E4422"/>
          <cell r="F4422"/>
          <cell r="G4422"/>
        </row>
        <row r="4423">
          <cell r="B4423"/>
          <cell r="C4423"/>
          <cell r="D4423"/>
          <cell r="E4423"/>
          <cell r="F4423"/>
          <cell r="G4423"/>
        </row>
        <row r="4424">
          <cell r="B4424"/>
          <cell r="C4424"/>
          <cell r="D4424"/>
          <cell r="E4424"/>
          <cell r="F4424"/>
          <cell r="G4424"/>
        </row>
        <row r="4425">
          <cell r="B4425"/>
          <cell r="C4425"/>
          <cell r="D4425"/>
          <cell r="E4425"/>
          <cell r="F4425"/>
          <cell r="G4425"/>
        </row>
        <row r="4426">
          <cell r="B4426"/>
          <cell r="C4426"/>
          <cell r="D4426"/>
          <cell r="E4426"/>
          <cell r="F4426"/>
          <cell r="G4426"/>
        </row>
        <row r="4427">
          <cell r="B4427"/>
          <cell r="C4427"/>
          <cell r="D4427"/>
          <cell r="E4427"/>
          <cell r="F4427"/>
          <cell r="G4427"/>
        </row>
        <row r="4428">
          <cell r="B4428"/>
          <cell r="C4428"/>
          <cell r="D4428"/>
          <cell r="E4428"/>
          <cell r="F4428"/>
          <cell r="G4428"/>
        </row>
        <row r="4429">
          <cell r="B4429"/>
          <cell r="C4429"/>
          <cell r="D4429"/>
          <cell r="E4429"/>
          <cell r="F4429"/>
          <cell r="G4429"/>
        </row>
        <row r="4430">
          <cell r="B4430"/>
          <cell r="C4430"/>
          <cell r="D4430"/>
          <cell r="E4430"/>
          <cell r="F4430"/>
          <cell r="G4430"/>
        </row>
        <row r="4431">
          <cell r="B4431"/>
          <cell r="C4431"/>
          <cell r="D4431"/>
          <cell r="E4431"/>
          <cell r="F4431"/>
          <cell r="G4431"/>
        </row>
        <row r="4432">
          <cell r="B4432"/>
          <cell r="C4432"/>
          <cell r="D4432"/>
          <cell r="E4432"/>
          <cell r="F4432"/>
          <cell r="G4432"/>
        </row>
        <row r="4433">
          <cell r="B4433"/>
          <cell r="C4433"/>
          <cell r="D4433"/>
          <cell r="E4433"/>
          <cell r="F4433"/>
          <cell r="G4433"/>
        </row>
        <row r="4434">
          <cell r="B4434"/>
          <cell r="C4434"/>
          <cell r="D4434"/>
          <cell r="E4434"/>
          <cell r="F4434"/>
          <cell r="G4434"/>
        </row>
        <row r="4435">
          <cell r="B4435"/>
          <cell r="C4435"/>
          <cell r="D4435"/>
          <cell r="E4435"/>
          <cell r="F4435"/>
          <cell r="G4435"/>
        </row>
        <row r="4436">
          <cell r="B4436"/>
          <cell r="C4436"/>
          <cell r="D4436"/>
          <cell r="E4436"/>
          <cell r="F4436"/>
          <cell r="G4436"/>
        </row>
        <row r="4437">
          <cell r="B4437"/>
          <cell r="C4437"/>
          <cell r="D4437"/>
          <cell r="E4437"/>
          <cell r="F4437"/>
          <cell r="G4437"/>
        </row>
        <row r="4438">
          <cell r="B4438"/>
          <cell r="C4438"/>
          <cell r="D4438"/>
          <cell r="E4438"/>
          <cell r="F4438"/>
          <cell r="G4438"/>
        </row>
        <row r="4439">
          <cell r="B4439"/>
          <cell r="C4439"/>
          <cell r="D4439"/>
          <cell r="E4439"/>
          <cell r="F4439"/>
          <cell r="G4439"/>
        </row>
        <row r="4440">
          <cell r="B4440"/>
          <cell r="C4440"/>
          <cell r="D4440"/>
          <cell r="E4440"/>
          <cell r="F4440"/>
          <cell r="G4440"/>
        </row>
        <row r="4441">
          <cell r="B4441"/>
          <cell r="C4441"/>
          <cell r="D4441"/>
          <cell r="E4441"/>
          <cell r="F4441"/>
          <cell r="G4441"/>
        </row>
        <row r="4442">
          <cell r="B4442"/>
          <cell r="C4442"/>
          <cell r="D4442"/>
          <cell r="E4442"/>
          <cell r="F4442"/>
          <cell r="G4442"/>
        </row>
        <row r="4443">
          <cell r="B4443"/>
          <cell r="C4443"/>
          <cell r="D4443"/>
          <cell r="E4443"/>
          <cell r="F4443"/>
          <cell r="G4443"/>
        </row>
        <row r="4444">
          <cell r="B4444"/>
          <cell r="C4444"/>
          <cell r="D4444"/>
          <cell r="E4444"/>
          <cell r="F4444"/>
          <cell r="G4444"/>
        </row>
        <row r="4445">
          <cell r="B4445"/>
          <cell r="C4445"/>
          <cell r="D4445"/>
          <cell r="E4445"/>
          <cell r="F4445"/>
          <cell r="G4445"/>
        </row>
        <row r="4446">
          <cell r="B4446"/>
          <cell r="C4446"/>
          <cell r="D4446"/>
          <cell r="E4446"/>
          <cell r="F4446"/>
          <cell r="G4446"/>
        </row>
        <row r="4447">
          <cell r="B4447"/>
          <cell r="C4447"/>
          <cell r="D4447"/>
          <cell r="E4447"/>
          <cell r="F4447"/>
          <cell r="G4447"/>
        </row>
        <row r="4448">
          <cell r="B4448"/>
          <cell r="C4448"/>
          <cell r="D4448"/>
          <cell r="E4448"/>
          <cell r="F4448"/>
          <cell r="G4448"/>
        </row>
        <row r="4449">
          <cell r="B4449"/>
          <cell r="C4449"/>
          <cell r="D4449"/>
          <cell r="E4449"/>
          <cell r="F4449"/>
          <cell r="G4449"/>
        </row>
        <row r="4450">
          <cell r="B4450"/>
          <cell r="C4450"/>
          <cell r="D4450"/>
          <cell r="E4450"/>
          <cell r="F4450"/>
          <cell r="G4450"/>
        </row>
        <row r="4451">
          <cell r="B4451"/>
          <cell r="C4451"/>
          <cell r="D4451"/>
          <cell r="E4451"/>
          <cell r="F4451"/>
          <cell r="G4451"/>
        </row>
        <row r="4452">
          <cell r="B4452"/>
          <cell r="C4452"/>
          <cell r="D4452"/>
          <cell r="E4452"/>
          <cell r="F4452"/>
          <cell r="G4452"/>
        </row>
        <row r="4453">
          <cell r="B4453"/>
          <cell r="C4453"/>
          <cell r="D4453"/>
          <cell r="E4453"/>
          <cell r="F4453"/>
          <cell r="G4453"/>
        </row>
        <row r="4454">
          <cell r="B4454"/>
          <cell r="C4454"/>
          <cell r="D4454"/>
          <cell r="E4454"/>
          <cell r="F4454"/>
          <cell r="G4454"/>
        </row>
        <row r="4455">
          <cell r="B4455"/>
          <cell r="C4455"/>
          <cell r="D4455"/>
          <cell r="E4455"/>
          <cell r="F4455"/>
          <cell r="G4455"/>
        </row>
        <row r="4456">
          <cell r="B4456"/>
          <cell r="C4456"/>
          <cell r="D4456"/>
          <cell r="E4456"/>
          <cell r="F4456"/>
          <cell r="G4456"/>
        </row>
        <row r="4457">
          <cell r="B4457"/>
          <cell r="C4457"/>
          <cell r="D4457"/>
          <cell r="E4457"/>
          <cell r="F4457"/>
          <cell r="G4457"/>
        </row>
        <row r="4458">
          <cell r="B4458"/>
          <cell r="C4458"/>
          <cell r="D4458"/>
          <cell r="E4458"/>
          <cell r="F4458"/>
          <cell r="G4458"/>
        </row>
        <row r="4459">
          <cell r="B4459"/>
          <cell r="C4459"/>
          <cell r="D4459"/>
          <cell r="E4459"/>
          <cell r="F4459"/>
          <cell r="G4459"/>
        </row>
        <row r="4460">
          <cell r="B4460"/>
          <cell r="C4460"/>
          <cell r="D4460"/>
          <cell r="E4460"/>
          <cell r="F4460"/>
          <cell r="G4460"/>
        </row>
        <row r="4461">
          <cell r="B4461"/>
          <cell r="C4461"/>
          <cell r="D4461"/>
          <cell r="E4461"/>
          <cell r="F4461"/>
          <cell r="G4461"/>
        </row>
        <row r="4462">
          <cell r="B4462"/>
          <cell r="C4462"/>
          <cell r="D4462"/>
          <cell r="E4462"/>
          <cell r="F4462"/>
          <cell r="G4462"/>
        </row>
        <row r="4463">
          <cell r="B4463"/>
          <cell r="C4463"/>
          <cell r="D4463"/>
          <cell r="E4463"/>
          <cell r="F4463"/>
          <cell r="G4463"/>
        </row>
        <row r="4464">
          <cell r="B4464"/>
          <cell r="C4464"/>
          <cell r="D4464"/>
          <cell r="E4464"/>
          <cell r="F4464"/>
          <cell r="G4464"/>
        </row>
        <row r="4465">
          <cell r="B4465"/>
          <cell r="C4465"/>
          <cell r="D4465"/>
          <cell r="E4465"/>
          <cell r="F4465"/>
          <cell r="G4465"/>
        </row>
        <row r="4466">
          <cell r="B4466"/>
          <cell r="C4466"/>
          <cell r="D4466"/>
          <cell r="E4466"/>
          <cell r="F4466"/>
          <cell r="G4466"/>
        </row>
        <row r="4467">
          <cell r="B4467"/>
          <cell r="C4467"/>
          <cell r="D4467"/>
          <cell r="E4467"/>
          <cell r="F4467"/>
          <cell r="G4467"/>
        </row>
        <row r="4468">
          <cell r="B4468"/>
          <cell r="C4468"/>
          <cell r="D4468"/>
          <cell r="E4468"/>
          <cell r="F4468"/>
          <cell r="G4468"/>
        </row>
        <row r="4469">
          <cell r="B4469"/>
          <cell r="C4469"/>
          <cell r="D4469"/>
          <cell r="E4469"/>
          <cell r="F4469"/>
          <cell r="G4469"/>
        </row>
        <row r="4470">
          <cell r="B4470"/>
          <cell r="C4470"/>
          <cell r="D4470"/>
          <cell r="E4470"/>
          <cell r="F4470"/>
          <cell r="G4470"/>
        </row>
        <row r="4471">
          <cell r="B4471"/>
          <cell r="C4471"/>
          <cell r="D4471"/>
          <cell r="E4471"/>
          <cell r="F4471"/>
          <cell r="G4471"/>
        </row>
        <row r="4472">
          <cell r="B4472"/>
          <cell r="C4472"/>
          <cell r="D4472"/>
          <cell r="E4472"/>
          <cell r="F4472"/>
          <cell r="G4472"/>
        </row>
        <row r="4473">
          <cell r="B4473"/>
          <cell r="C4473"/>
          <cell r="D4473"/>
          <cell r="E4473"/>
          <cell r="F4473"/>
          <cell r="G4473"/>
        </row>
        <row r="4474">
          <cell r="B4474"/>
          <cell r="C4474"/>
          <cell r="D4474"/>
          <cell r="E4474"/>
          <cell r="F4474"/>
          <cell r="G4474"/>
        </row>
        <row r="4475">
          <cell r="B4475"/>
          <cell r="C4475"/>
          <cell r="D4475"/>
          <cell r="E4475"/>
          <cell r="F4475"/>
          <cell r="G4475"/>
        </row>
        <row r="4476">
          <cell r="B4476"/>
          <cell r="C4476"/>
          <cell r="D4476"/>
          <cell r="E4476"/>
          <cell r="F4476"/>
          <cell r="G4476"/>
        </row>
        <row r="4477">
          <cell r="B4477"/>
          <cell r="C4477"/>
          <cell r="D4477"/>
          <cell r="E4477"/>
          <cell r="F4477"/>
          <cell r="G4477"/>
        </row>
        <row r="4478">
          <cell r="B4478"/>
          <cell r="C4478"/>
          <cell r="D4478"/>
          <cell r="E4478"/>
          <cell r="F4478"/>
          <cell r="G4478"/>
        </row>
        <row r="4479">
          <cell r="B4479"/>
          <cell r="C4479"/>
          <cell r="D4479"/>
          <cell r="E4479"/>
          <cell r="F4479"/>
          <cell r="G4479"/>
        </row>
        <row r="4480">
          <cell r="B4480"/>
          <cell r="C4480"/>
          <cell r="D4480"/>
          <cell r="E4480"/>
          <cell r="F4480"/>
          <cell r="G4480"/>
        </row>
        <row r="4481">
          <cell r="B4481"/>
          <cell r="C4481"/>
          <cell r="D4481"/>
          <cell r="E4481"/>
          <cell r="F4481"/>
          <cell r="G4481"/>
        </row>
        <row r="4482">
          <cell r="B4482"/>
          <cell r="C4482"/>
          <cell r="D4482"/>
          <cell r="E4482"/>
          <cell r="F4482"/>
          <cell r="G4482"/>
        </row>
        <row r="4483">
          <cell r="B4483"/>
          <cell r="C4483"/>
          <cell r="D4483"/>
          <cell r="E4483"/>
          <cell r="F4483"/>
          <cell r="G4483"/>
        </row>
        <row r="4484">
          <cell r="B4484"/>
          <cell r="C4484"/>
          <cell r="D4484"/>
          <cell r="E4484"/>
          <cell r="F4484"/>
          <cell r="G4484"/>
        </row>
        <row r="4485">
          <cell r="B4485"/>
          <cell r="C4485"/>
          <cell r="D4485"/>
          <cell r="E4485"/>
          <cell r="F4485"/>
          <cell r="G4485"/>
        </row>
        <row r="4486">
          <cell r="B4486"/>
          <cell r="C4486"/>
          <cell r="D4486"/>
          <cell r="E4486"/>
          <cell r="F4486"/>
          <cell r="G4486"/>
        </row>
        <row r="4487">
          <cell r="B4487"/>
          <cell r="C4487"/>
          <cell r="D4487"/>
          <cell r="E4487"/>
          <cell r="F4487"/>
          <cell r="G4487"/>
        </row>
        <row r="4488">
          <cell r="B4488"/>
          <cell r="C4488"/>
          <cell r="D4488"/>
          <cell r="E4488"/>
          <cell r="F4488"/>
          <cell r="G4488"/>
        </row>
        <row r="4489">
          <cell r="B4489"/>
          <cell r="C4489"/>
          <cell r="D4489"/>
          <cell r="E4489"/>
          <cell r="F4489"/>
          <cell r="G4489"/>
        </row>
        <row r="4490">
          <cell r="B4490"/>
          <cell r="C4490"/>
          <cell r="D4490"/>
          <cell r="E4490"/>
          <cell r="F4490"/>
          <cell r="G4490"/>
        </row>
        <row r="4491">
          <cell r="B4491"/>
          <cell r="C4491"/>
          <cell r="D4491"/>
          <cell r="E4491"/>
          <cell r="F4491"/>
          <cell r="G4491"/>
        </row>
        <row r="4492">
          <cell r="B4492"/>
          <cell r="C4492"/>
          <cell r="D4492"/>
          <cell r="E4492"/>
          <cell r="F4492"/>
          <cell r="G4492"/>
        </row>
        <row r="4493">
          <cell r="B4493"/>
          <cell r="C4493"/>
          <cell r="D4493"/>
          <cell r="E4493"/>
          <cell r="F4493"/>
          <cell r="G4493"/>
        </row>
        <row r="4494">
          <cell r="B4494"/>
          <cell r="C4494"/>
          <cell r="D4494"/>
          <cell r="E4494"/>
          <cell r="F4494"/>
          <cell r="G4494"/>
        </row>
        <row r="4495">
          <cell r="B4495"/>
          <cell r="C4495"/>
          <cell r="D4495"/>
          <cell r="E4495"/>
          <cell r="F4495"/>
          <cell r="G4495"/>
        </row>
        <row r="4496">
          <cell r="B4496"/>
          <cell r="C4496"/>
          <cell r="D4496"/>
          <cell r="E4496"/>
          <cell r="F4496"/>
          <cell r="G4496"/>
        </row>
        <row r="4497">
          <cell r="B4497"/>
          <cell r="C4497"/>
          <cell r="D4497"/>
          <cell r="E4497"/>
          <cell r="F4497"/>
          <cell r="G4497"/>
        </row>
        <row r="4498">
          <cell r="B4498"/>
          <cell r="C4498"/>
          <cell r="D4498"/>
          <cell r="E4498"/>
          <cell r="F4498"/>
          <cell r="G4498"/>
        </row>
        <row r="4499">
          <cell r="B4499"/>
          <cell r="C4499"/>
          <cell r="D4499"/>
          <cell r="E4499"/>
          <cell r="F4499"/>
          <cell r="G4499"/>
        </row>
        <row r="4500">
          <cell r="B4500"/>
          <cell r="C4500"/>
          <cell r="D4500"/>
          <cell r="E4500"/>
          <cell r="F4500"/>
          <cell r="G4500"/>
        </row>
        <row r="4501">
          <cell r="B4501"/>
          <cell r="C4501"/>
          <cell r="D4501"/>
          <cell r="E4501"/>
          <cell r="F4501"/>
          <cell r="G4501"/>
        </row>
        <row r="4502">
          <cell r="B4502"/>
          <cell r="C4502"/>
          <cell r="D4502"/>
          <cell r="E4502"/>
          <cell r="F4502"/>
          <cell r="G4502"/>
        </row>
        <row r="4503">
          <cell r="B4503"/>
          <cell r="C4503"/>
          <cell r="D4503"/>
          <cell r="E4503"/>
          <cell r="F4503"/>
          <cell r="G4503"/>
        </row>
        <row r="4504">
          <cell r="B4504"/>
          <cell r="C4504"/>
          <cell r="D4504"/>
          <cell r="E4504"/>
          <cell r="F4504"/>
          <cell r="G4504"/>
        </row>
        <row r="4505">
          <cell r="B4505"/>
          <cell r="C4505"/>
          <cell r="D4505"/>
          <cell r="E4505"/>
          <cell r="F4505"/>
          <cell r="G4505"/>
        </row>
        <row r="4506">
          <cell r="B4506"/>
          <cell r="C4506"/>
          <cell r="D4506"/>
          <cell r="E4506"/>
          <cell r="F4506"/>
          <cell r="G4506"/>
        </row>
        <row r="4507">
          <cell r="B4507"/>
          <cell r="C4507"/>
          <cell r="D4507"/>
          <cell r="E4507"/>
          <cell r="F4507"/>
          <cell r="G4507"/>
        </row>
        <row r="4508">
          <cell r="B4508"/>
          <cell r="C4508"/>
          <cell r="D4508"/>
          <cell r="E4508"/>
          <cell r="F4508"/>
          <cell r="G4508"/>
        </row>
        <row r="4509">
          <cell r="B4509"/>
          <cell r="C4509"/>
          <cell r="D4509"/>
          <cell r="E4509"/>
          <cell r="F4509"/>
          <cell r="G4509"/>
        </row>
        <row r="4510">
          <cell r="B4510"/>
          <cell r="C4510"/>
          <cell r="D4510"/>
          <cell r="E4510"/>
          <cell r="F4510"/>
          <cell r="G4510"/>
        </row>
        <row r="4511">
          <cell r="B4511"/>
          <cell r="C4511"/>
          <cell r="D4511"/>
          <cell r="E4511"/>
          <cell r="F4511"/>
          <cell r="G4511"/>
        </row>
        <row r="4512">
          <cell r="B4512"/>
          <cell r="C4512"/>
          <cell r="D4512"/>
          <cell r="E4512"/>
          <cell r="F4512"/>
          <cell r="G4512"/>
        </row>
        <row r="4513">
          <cell r="B4513"/>
          <cell r="C4513"/>
          <cell r="D4513"/>
          <cell r="E4513"/>
          <cell r="F4513"/>
          <cell r="G4513"/>
        </row>
        <row r="4514">
          <cell r="B4514"/>
          <cell r="C4514"/>
          <cell r="D4514"/>
          <cell r="E4514"/>
          <cell r="F4514"/>
          <cell r="G4514"/>
        </row>
        <row r="4515">
          <cell r="B4515"/>
          <cell r="C4515"/>
          <cell r="D4515"/>
          <cell r="E4515"/>
          <cell r="F4515"/>
          <cell r="G4515"/>
        </row>
        <row r="4516">
          <cell r="B4516"/>
          <cell r="C4516"/>
          <cell r="D4516"/>
          <cell r="E4516"/>
          <cell r="F4516"/>
          <cell r="G4516"/>
        </row>
        <row r="4517">
          <cell r="B4517"/>
          <cell r="C4517"/>
          <cell r="D4517"/>
          <cell r="E4517"/>
          <cell r="F4517"/>
          <cell r="G4517"/>
        </row>
        <row r="4518">
          <cell r="B4518"/>
          <cell r="C4518"/>
          <cell r="D4518"/>
          <cell r="E4518"/>
          <cell r="F4518"/>
          <cell r="G4518"/>
        </row>
        <row r="4519">
          <cell r="B4519"/>
          <cell r="C4519"/>
          <cell r="D4519"/>
          <cell r="E4519"/>
          <cell r="F4519"/>
          <cell r="G4519"/>
        </row>
        <row r="4520">
          <cell r="B4520"/>
          <cell r="C4520"/>
          <cell r="D4520"/>
          <cell r="E4520"/>
          <cell r="F4520"/>
          <cell r="G4520"/>
        </row>
        <row r="4521">
          <cell r="B4521"/>
          <cell r="C4521"/>
          <cell r="D4521"/>
          <cell r="E4521"/>
          <cell r="F4521"/>
          <cell r="G4521"/>
        </row>
        <row r="4522">
          <cell r="B4522"/>
          <cell r="C4522"/>
          <cell r="D4522"/>
          <cell r="E4522"/>
          <cell r="F4522"/>
          <cell r="G4522"/>
        </row>
        <row r="4523">
          <cell r="B4523"/>
          <cell r="C4523"/>
          <cell r="D4523"/>
          <cell r="E4523"/>
          <cell r="F4523"/>
          <cell r="G4523"/>
        </row>
        <row r="4524">
          <cell r="B4524"/>
          <cell r="C4524"/>
          <cell r="D4524"/>
          <cell r="E4524"/>
          <cell r="F4524"/>
          <cell r="G4524"/>
        </row>
        <row r="4525">
          <cell r="B4525"/>
          <cell r="C4525"/>
          <cell r="D4525"/>
          <cell r="E4525"/>
          <cell r="F4525"/>
          <cell r="G4525"/>
        </row>
        <row r="4526">
          <cell r="B4526"/>
          <cell r="C4526"/>
          <cell r="D4526"/>
          <cell r="E4526"/>
          <cell r="F4526"/>
          <cell r="G4526"/>
        </row>
        <row r="4527">
          <cell r="B4527"/>
          <cell r="C4527"/>
          <cell r="D4527"/>
          <cell r="E4527"/>
          <cell r="F4527"/>
          <cell r="G4527"/>
        </row>
        <row r="4528">
          <cell r="B4528"/>
          <cell r="C4528"/>
          <cell r="D4528"/>
          <cell r="E4528"/>
          <cell r="F4528"/>
          <cell r="G4528"/>
        </row>
        <row r="4529">
          <cell r="B4529"/>
          <cell r="C4529"/>
          <cell r="D4529"/>
          <cell r="E4529"/>
          <cell r="F4529"/>
          <cell r="G4529"/>
        </row>
        <row r="4530">
          <cell r="B4530"/>
          <cell r="C4530"/>
          <cell r="D4530"/>
          <cell r="E4530"/>
          <cell r="F4530"/>
          <cell r="G4530"/>
        </row>
        <row r="4531">
          <cell r="B4531"/>
          <cell r="C4531"/>
          <cell r="D4531"/>
          <cell r="E4531"/>
          <cell r="F4531"/>
          <cell r="G4531"/>
        </row>
        <row r="4532">
          <cell r="B4532"/>
          <cell r="C4532"/>
          <cell r="D4532"/>
          <cell r="E4532"/>
          <cell r="F4532"/>
          <cell r="G4532"/>
        </row>
        <row r="4533">
          <cell r="B4533"/>
          <cell r="C4533"/>
          <cell r="D4533"/>
          <cell r="E4533"/>
          <cell r="F4533"/>
          <cell r="G4533"/>
        </row>
        <row r="4534">
          <cell r="B4534"/>
          <cell r="C4534"/>
          <cell r="D4534"/>
          <cell r="E4534"/>
          <cell r="F4534"/>
          <cell r="G4534"/>
        </row>
        <row r="4535">
          <cell r="B4535"/>
          <cell r="C4535"/>
          <cell r="D4535"/>
          <cell r="E4535"/>
          <cell r="F4535"/>
          <cell r="G4535"/>
        </row>
        <row r="4536">
          <cell r="B4536"/>
          <cell r="C4536"/>
          <cell r="D4536"/>
          <cell r="E4536"/>
          <cell r="F4536"/>
          <cell r="G4536"/>
        </row>
        <row r="4537">
          <cell r="B4537"/>
          <cell r="C4537"/>
          <cell r="D4537"/>
          <cell r="E4537"/>
          <cell r="F4537"/>
          <cell r="G4537"/>
        </row>
        <row r="4538">
          <cell r="B4538"/>
          <cell r="C4538"/>
          <cell r="D4538"/>
          <cell r="E4538"/>
          <cell r="F4538"/>
          <cell r="G4538"/>
        </row>
        <row r="4539">
          <cell r="B4539"/>
          <cell r="C4539"/>
          <cell r="D4539"/>
          <cell r="E4539"/>
          <cell r="F4539"/>
          <cell r="G4539"/>
        </row>
        <row r="4540">
          <cell r="B4540"/>
          <cell r="C4540"/>
          <cell r="D4540"/>
          <cell r="E4540"/>
          <cell r="F4540"/>
          <cell r="G4540"/>
        </row>
        <row r="4541">
          <cell r="B4541"/>
          <cell r="C4541"/>
          <cell r="D4541"/>
          <cell r="E4541"/>
          <cell r="F4541"/>
          <cell r="G4541"/>
        </row>
        <row r="4542">
          <cell r="B4542"/>
          <cell r="C4542"/>
          <cell r="D4542"/>
          <cell r="E4542"/>
          <cell r="F4542"/>
          <cell r="G4542"/>
        </row>
        <row r="4543">
          <cell r="B4543"/>
          <cell r="C4543"/>
          <cell r="D4543"/>
          <cell r="E4543"/>
          <cell r="F4543"/>
          <cell r="G4543"/>
        </row>
        <row r="4544">
          <cell r="B4544"/>
          <cell r="C4544"/>
          <cell r="D4544"/>
          <cell r="E4544"/>
          <cell r="F4544"/>
          <cell r="G4544"/>
        </row>
        <row r="4545">
          <cell r="B4545"/>
          <cell r="C4545"/>
          <cell r="D4545"/>
          <cell r="E4545"/>
          <cell r="F4545"/>
          <cell r="G4545"/>
        </row>
        <row r="4546">
          <cell r="B4546"/>
          <cell r="C4546"/>
          <cell r="D4546"/>
          <cell r="E4546"/>
          <cell r="F4546"/>
          <cell r="G4546"/>
        </row>
        <row r="4547">
          <cell r="B4547"/>
          <cell r="C4547"/>
          <cell r="D4547"/>
          <cell r="E4547"/>
          <cell r="F4547"/>
          <cell r="G4547"/>
        </row>
        <row r="4548">
          <cell r="B4548"/>
          <cell r="C4548"/>
          <cell r="D4548"/>
          <cell r="E4548"/>
          <cell r="F4548"/>
          <cell r="G4548"/>
        </row>
        <row r="4549">
          <cell r="B4549"/>
          <cell r="C4549"/>
          <cell r="D4549"/>
          <cell r="E4549"/>
          <cell r="F4549"/>
          <cell r="G4549"/>
        </row>
        <row r="4550">
          <cell r="B4550"/>
          <cell r="C4550"/>
          <cell r="D4550"/>
          <cell r="E4550"/>
          <cell r="F4550"/>
          <cell r="G4550"/>
        </row>
        <row r="4551">
          <cell r="B4551"/>
          <cell r="C4551"/>
          <cell r="D4551"/>
          <cell r="E4551"/>
          <cell r="F4551"/>
          <cell r="G4551"/>
        </row>
        <row r="4552">
          <cell r="B4552"/>
          <cell r="C4552"/>
          <cell r="D4552"/>
          <cell r="E4552"/>
          <cell r="F4552"/>
          <cell r="G4552"/>
        </row>
        <row r="4553">
          <cell r="B4553"/>
          <cell r="C4553"/>
          <cell r="D4553"/>
          <cell r="E4553"/>
          <cell r="F4553"/>
          <cell r="G4553"/>
        </row>
        <row r="4554">
          <cell r="B4554"/>
          <cell r="C4554"/>
          <cell r="D4554"/>
          <cell r="E4554"/>
          <cell r="F4554"/>
          <cell r="G4554"/>
        </row>
        <row r="4555">
          <cell r="B4555"/>
          <cell r="C4555"/>
          <cell r="D4555"/>
          <cell r="E4555"/>
          <cell r="F4555"/>
          <cell r="G4555"/>
        </row>
        <row r="4556">
          <cell r="B4556"/>
          <cell r="C4556"/>
          <cell r="D4556"/>
          <cell r="E4556"/>
          <cell r="F4556"/>
          <cell r="G4556"/>
        </row>
        <row r="4557">
          <cell r="B4557"/>
          <cell r="C4557"/>
          <cell r="D4557"/>
          <cell r="E4557"/>
          <cell r="F4557"/>
          <cell r="G4557"/>
        </row>
        <row r="4558">
          <cell r="B4558"/>
          <cell r="C4558"/>
          <cell r="D4558"/>
          <cell r="E4558"/>
          <cell r="F4558"/>
          <cell r="G4558"/>
        </row>
        <row r="4559">
          <cell r="B4559"/>
          <cell r="C4559"/>
          <cell r="D4559"/>
          <cell r="E4559"/>
          <cell r="F4559"/>
          <cell r="G4559"/>
        </row>
        <row r="4560">
          <cell r="B4560"/>
          <cell r="C4560"/>
          <cell r="D4560"/>
          <cell r="E4560"/>
          <cell r="F4560"/>
          <cell r="G4560"/>
        </row>
        <row r="4561">
          <cell r="B4561"/>
          <cell r="C4561"/>
          <cell r="D4561"/>
          <cell r="E4561"/>
          <cell r="F4561"/>
          <cell r="G4561"/>
        </row>
        <row r="4562">
          <cell r="B4562"/>
          <cell r="C4562"/>
          <cell r="D4562"/>
          <cell r="E4562"/>
          <cell r="F4562"/>
          <cell r="G4562"/>
        </row>
        <row r="4563">
          <cell r="B4563"/>
          <cell r="C4563"/>
          <cell r="D4563"/>
          <cell r="E4563"/>
          <cell r="F4563"/>
          <cell r="G4563"/>
        </row>
        <row r="4564">
          <cell r="B4564"/>
          <cell r="C4564"/>
          <cell r="D4564"/>
          <cell r="E4564"/>
          <cell r="F4564"/>
          <cell r="G4564"/>
        </row>
        <row r="4565">
          <cell r="B4565"/>
          <cell r="C4565"/>
          <cell r="D4565"/>
          <cell r="E4565"/>
          <cell r="F4565"/>
          <cell r="G4565"/>
        </row>
        <row r="4566">
          <cell r="B4566"/>
          <cell r="C4566"/>
          <cell r="D4566"/>
          <cell r="E4566"/>
          <cell r="F4566"/>
          <cell r="G4566"/>
        </row>
        <row r="4567">
          <cell r="B4567"/>
          <cell r="C4567"/>
          <cell r="D4567"/>
          <cell r="E4567"/>
          <cell r="F4567"/>
          <cell r="G4567"/>
        </row>
        <row r="4568">
          <cell r="B4568"/>
          <cell r="C4568"/>
          <cell r="D4568"/>
          <cell r="E4568"/>
          <cell r="F4568"/>
          <cell r="G4568"/>
        </row>
        <row r="4569">
          <cell r="B4569"/>
          <cell r="C4569"/>
          <cell r="D4569"/>
          <cell r="E4569"/>
          <cell r="F4569"/>
          <cell r="G4569"/>
        </row>
        <row r="4570">
          <cell r="B4570"/>
          <cell r="C4570"/>
          <cell r="D4570"/>
          <cell r="E4570"/>
          <cell r="F4570"/>
          <cell r="G4570"/>
        </row>
        <row r="4571">
          <cell r="B4571"/>
          <cell r="C4571"/>
          <cell r="D4571"/>
          <cell r="E4571"/>
          <cell r="F4571"/>
          <cell r="G4571"/>
        </row>
        <row r="4572">
          <cell r="B4572"/>
          <cell r="C4572"/>
          <cell r="D4572"/>
          <cell r="E4572"/>
          <cell r="F4572"/>
          <cell r="G4572"/>
        </row>
        <row r="4573">
          <cell r="B4573"/>
          <cell r="C4573"/>
          <cell r="D4573"/>
          <cell r="E4573"/>
          <cell r="F4573"/>
          <cell r="G4573"/>
        </row>
        <row r="4574">
          <cell r="B4574"/>
          <cell r="C4574"/>
          <cell r="D4574"/>
          <cell r="E4574"/>
          <cell r="F4574"/>
          <cell r="G4574"/>
        </row>
        <row r="4575">
          <cell r="B4575"/>
          <cell r="C4575"/>
          <cell r="D4575"/>
          <cell r="E4575"/>
          <cell r="F4575"/>
          <cell r="G4575"/>
        </row>
        <row r="4576">
          <cell r="B4576"/>
          <cell r="C4576"/>
          <cell r="D4576"/>
          <cell r="E4576"/>
          <cell r="F4576"/>
          <cell r="G4576"/>
        </row>
        <row r="4577">
          <cell r="B4577"/>
          <cell r="C4577"/>
          <cell r="D4577"/>
          <cell r="E4577"/>
          <cell r="F4577"/>
          <cell r="G4577"/>
        </row>
        <row r="4578">
          <cell r="B4578"/>
          <cell r="C4578"/>
          <cell r="D4578"/>
          <cell r="E4578"/>
          <cell r="F4578"/>
          <cell r="G4578"/>
        </row>
        <row r="4579">
          <cell r="B4579"/>
          <cell r="C4579"/>
          <cell r="D4579"/>
          <cell r="E4579"/>
          <cell r="F4579"/>
          <cell r="G4579"/>
        </row>
        <row r="4580">
          <cell r="B4580"/>
          <cell r="C4580"/>
          <cell r="D4580"/>
          <cell r="E4580"/>
          <cell r="F4580"/>
          <cell r="G4580"/>
        </row>
        <row r="4581">
          <cell r="B4581"/>
          <cell r="C4581"/>
          <cell r="D4581"/>
          <cell r="E4581"/>
          <cell r="F4581"/>
          <cell r="G4581"/>
        </row>
        <row r="4582">
          <cell r="B4582"/>
          <cell r="C4582"/>
          <cell r="D4582"/>
          <cell r="E4582"/>
          <cell r="F4582"/>
          <cell r="G4582"/>
        </row>
        <row r="4583">
          <cell r="B4583"/>
          <cell r="C4583"/>
          <cell r="D4583"/>
          <cell r="E4583"/>
          <cell r="F4583"/>
          <cell r="G4583"/>
        </row>
        <row r="4584">
          <cell r="B4584"/>
          <cell r="C4584"/>
          <cell r="D4584"/>
          <cell r="E4584"/>
          <cell r="F4584"/>
          <cell r="G4584"/>
        </row>
        <row r="4585">
          <cell r="B4585"/>
          <cell r="C4585"/>
          <cell r="D4585"/>
          <cell r="E4585"/>
          <cell r="F4585"/>
          <cell r="G4585"/>
        </row>
        <row r="4586">
          <cell r="B4586"/>
          <cell r="C4586"/>
          <cell r="D4586"/>
          <cell r="E4586"/>
          <cell r="F4586"/>
          <cell r="G4586"/>
        </row>
        <row r="4587">
          <cell r="B4587"/>
          <cell r="C4587"/>
          <cell r="D4587"/>
          <cell r="E4587"/>
          <cell r="F4587"/>
          <cell r="G4587"/>
        </row>
        <row r="4588">
          <cell r="B4588"/>
          <cell r="C4588"/>
          <cell r="D4588"/>
          <cell r="E4588"/>
          <cell r="F4588"/>
          <cell r="G4588"/>
        </row>
        <row r="4589">
          <cell r="B4589"/>
          <cell r="C4589"/>
          <cell r="D4589"/>
          <cell r="E4589"/>
          <cell r="F4589"/>
          <cell r="G4589"/>
        </row>
        <row r="4590">
          <cell r="B4590"/>
          <cell r="C4590"/>
          <cell r="D4590"/>
          <cell r="E4590"/>
          <cell r="F4590"/>
          <cell r="G4590"/>
        </row>
        <row r="4591">
          <cell r="B4591"/>
          <cell r="C4591"/>
          <cell r="D4591"/>
          <cell r="E4591"/>
          <cell r="F4591"/>
          <cell r="G4591"/>
        </row>
        <row r="4592">
          <cell r="B4592"/>
          <cell r="C4592"/>
          <cell r="D4592"/>
          <cell r="E4592"/>
          <cell r="F4592"/>
          <cell r="G4592"/>
        </row>
        <row r="4593">
          <cell r="B4593"/>
          <cell r="C4593"/>
          <cell r="D4593"/>
          <cell r="E4593"/>
          <cell r="F4593"/>
          <cell r="G4593"/>
        </row>
        <row r="4594">
          <cell r="B4594"/>
          <cell r="C4594"/>
          <cell r="D4594"/>
          <cell r="E4594"/>
          <cell r="F4594"/>
          <cell r="G4594"/>
        </row>
        <row r="4595">
          <cell r="B4595"/>
          <cell r="C4595"/>
          <cell r="D4595"/>
          <cell r="E4595"/>
          <cell r="F4595"/>
          <cell r="G4595"/>
        </row>
        <row r="4596">
          <cell r="B4596"/>
          <cell r="C4596"/>
          <cell r="D4596"/>
          <cell r="E4596"/>
          <cell r="F4596"/>
          <cell r="G4596"/>
        </row>
        <row r="4597">
          <cell r="B4597"/>
          <cell r="C4597"/>
          <cell r="D4597"/>
          <cell r="E4597"/>
          <cell r="F4597"/>
          <cell r="G4597"/>
        </row>
        <row r="4598">
          <cell r="B4598"/>
          <cell r="C4598"/>
          <cell r="D4598"/>
          <cell r="E4598"/>
          <cell r="F4598"/>
          <cell r="G4598"/>
        </row>
        <row r="4599">
          <cell r="B4599"/>
          <cell r="C4599"/>
          <cell r="D4599"/>
          <cell r="E4599"/>
          <cell r="F4599"/>
          <cell r="G4599"/>
        </row>
        <row r="4600">
          <cell r="B4600"/>
          <cell r="C4600"/>
          <cell r="D4600"/>
          <cell r="E4600"/>
          <cell r="F4600"/>
          <cell r="G4600"/>
        </row>
        <row r="4601">
          <cell r="B4601"/>
          <cell r="C4601"/>
          <cell r="D4601"/>
          <cell r="E4601"/>
          <cell r="F4601"/>
          <cell r="G4601"/>
        </row>
        <row r="4602">
          <cell r="B4602"/>
          <cell r="C4602"/>
          <cell r="D4602"/>
          <cell r="E4602"/>
          <cell r="F4602"/>
          <cell r="G4602"/>
        </row>
        <row r="4603">
          <cell r="B4603"/>
          <cell r="C4603"/>
          <cell r="D4603"/>
          <cell r="E4603"/>
          <cell r="F4603"/>
          <cell r="G4603"/>
        </row>
        <row r="4604">
          <cell r="B4604"/>
          <cell r="C4604"/>
          <cell r="D4604"/>
          <cell r="E4604"/>
          <cell r="F4604"/>
          <cell r="G4604"/>
        </row>
        <row r="4605">
          <cell r="B4605"/>
          <cell r="C4605"/>
          <cell r="D4605"/>
          <cell r="E4605"/>
          <cell r="F4605"/>
          <cell r="G4605"/>
        </row>
        <row r="4606">
          <cell r="B4606"/>
          <cell r="C4606"/>
          <cell r="D4606"/>
          <cell r="E4606"/>
          <cell r="F4606"/>
          <cell r="G4606"/>
        </row>
        <row r="4607">
          <cell r="B4607"/>
          <cell r="C4607"/>
          <cell r="D4607"/>
          <cell r="E4607"/>
          <cell r="F4607"/>
          <cell r="G4607"/>
        </row>
        <row r="4608">
          <cell r="B4608"/>
          <cell r="C4608"/>
          <cell r="D4608"/>
          <cell r="E4608"/>
          <cell r="F4608"/>
          <cell r="G4608"/>
        </row>
        <row r="4609">
          <cell r="B4609"/>
          <cell r="C4609"/>
          <cell r="D4609"/>
          <cell r="E4609"/>
          <cell r="F4609"/>
          <cell r="G4609"/>
        </row>
        <row r="4610">
          <cell r="B4610"/>
          <cell r="C4610"/>
          <cell r="D4610"/>
          <cell r="E4610"/>
          <cell r="F4610"/>
          <cell r="G4610"/>
        </row>
        <row r="4611">
          <cell r="B4611"/>
          <cell r="C4611"/>
          <cell r="D4611"/>
          <cell r="E4611"/>
          <cell r="F4611"/>
          <cell r="G4611"/>
        </row>
        <row r="4612">
          <cell r="B4612"/>
          <cell r="C4612"/>
          <cell r="D4612"/>
          <cell r="E4612"/>
          <cell r="F4612"/>
          <cell r="G4612"/>
        </row>
        <row r="4613">
          <cell r="B4613"/>
          <cell r="C4613"/>
          <cell r="D4613"/>
          <cell r="E4613"/>
          <cell r="F4613"/>
          <cell r="G4613"/>
        </row>
        <row r="4614">
          <cell r="B4614"/>
          <cell r="C4614"/>
          <cell r="D4614"/>
          <cell r="E4614"/>
          <cell r="F4614"/>
          <cell r="G4614"/>
        </row>
        <row r="4615">
          <cell r="B4615"/>
          <cell r="C4615"/>
          <cell r="D4615"/>
          <cell r="E4615"/>
          <cell r="F4615"/>
          <cell r="G4615"/>
        </row>
        <row r="4616">
          <cell r="B4616"/>
          <cell r="C4616"/>
          <cell r="D4616"/>
          <cell r="E4616"/>
          <cell r="F4616"/>
          <cell r="G4616"/>
        </row>
        <row r="4617">
          <cell r="B4617"/>
          <cell r="C4617"/>
          <cell r="D4617"/>
          <cell r="E4617"/>
          <cell r="F4617"/>
          <cell r="G4617"/>
        </row>
        <row r="4618">
          <cell r="B4618"/>
          <cell r="C4618"/>
          <cell r="D4618"/>
          <cell r="E4618"/>
          <cell r="F4618"/>
          <cell r="G4618"/>
        </row>
        <row r="4619">
          <cell r="B4619"/>
          <cell r="C4619"/>
          <cell r="D4619"/>
          <cell r="E4619"/>
          <cell r="F4619"/>
          <cell r="G4619"/>
        </row>
        <row r="4620">
          <cell r="B4620"/>
          <cell r="C4620"/>
          <cell r="D4620"/>
          <cell r="E4620"/>
          <cell r="F4620"/>
          <cell r="G4620"/>
        </row>
        <row r="4621">
          <cell r="B4621"/>
          <cell r="C4621"/>
          <cell r="D4621"/>
          <cell r="E4621"/>
          <cell r="F4621"/>
          <cell r="G4621"/>
        </row>
        <row r="4622">
          <cell r="B4622"/>
          <cell r="C4622"/>
          <cell r="D4622"/>
          <cell r="E4622"/>
          <cell r="F4622"/>
          <cell r="G4622"/>
        </row>
        <row r="4623">
          <cell r="B4623"/>
          <cell r="C4623"/>
          <cell r="D4623"/>
          <cell r="E4623"/>
          <cell r="F4623"/>
          <cell r="G4623"/>
        </row>
        <row r="4624">
          <cell r="B4624"/>
          <cell r="C4624"/>
          <cell r="D4624"/>
          <cell r="E4624"/>
          <cell r="F4624"/>
          <cell r="G4624"/>
        </row>
        <row r="4625">
          <cell r="B4625"/>
          <cell r="C4625"/>
          <cell r="D4625"/>
          <cell r="E4625"/>
          <cell r="F4625"/>
          <cell r="G4625"/>
        </row>
        <row r="4626">
          <cell r="B4626"/>
          <cell r="C4626"/>
          <cell r="D4626"/>
          <cell r="E4626"/>
          <cell r="F4626"/>
          <cell r="G4626"/>
        </row>
        <row r="4627">
          <cell r="B4627"/>
          <cell r="C4627"/>
          <cell r="D4627"/>
          <cell r="E4627"/>
          <cell r="F4627"/>
          <cell r="G4627"/>
        </row>
        <row r="4628">
          <cell r="B4628"/>
          <cell r="C4628"/>
          <cell r="D4628"/>
          <cell r="E4628"/>
          <cell r="F4628"/>
          <cell r="G4628"/>
        </row>
        <row r="4629">
          <cell r="B4629"/>
          <cell r="C4629"/>
          <cell r="D4629"/>
          <cell r="E4629"/>
          <cell r="F4629"/>
          <cell r="G4629"/>
        </row>
        <row r="4630">
          <cell r="B4630"/>
          <cell r="C4630"/>
          <cell r="D4630"/>
          <cell r="E4630"/>
          <cell r="F4630"/>
          <cell r="G4630"/>
        </row>
        <row r="4631">
          <cell r="B4631"/>
          <cell r="C4631"/>
          <cell r="D4631"/>
          <cell r="E4631"/>
          <cell r="F4631"/>
          <cell r="G4631"/>
        </row>
        <row r="4632">
          <cell r="B4632"/>
          <cell r="C4632"/>
          <cell r="D4632"/>
          <cell r="E4632"/>
          <cell r="F4632"/>
          <cell r="G4632"/>
        </row>
        <row r="4633">
          <cell r="B4633"/>
          <cell r="C4633"/>
          <cell r="D4633"/>
          <cell r="E4633"/>
          <cell r="F4633"/>
          <cell r="G4633"/>
        </row>
        <row r="4634">
          <cell r="B4634"/>
          <cell r="C4634"/>
          <cell r="D4634"/>
          <cell r="E4634"/>
          <cell r="F4634"/>
          <cell r="G4634"/>
        </row>
        <row r="4635">
          <cell r="B4635"/>
          <cell r="C4635"/>
          <cell r="D4635"/>
          <cell r="E4635"/>
          <cell r="F4635"/>
          <cell r="G4635"/>
        </row>
        <row r="4636">
          <cell r="B4636"/>
          <cell r="C4636"/>
          <cell r="D4636"/>
          <cell r="E4636"/>
          <cell r="F4636"/>
          <cell r="G4636"/>
        </row>
        <row r="4637">
          <cell r="B4637"/>
          <cell r="C4637"/>
          <cell r="D4637"/>
          <cell r="E4637"/>
          <cell r="F4637"/>
          <cell r="G4637"/>
        </row>
        <row r="4638">
          <cell r="B4638"/>
          <cell r="C4638"/>
          <cell r="D4638"/>
          <cell r="E4638"/>
          <cell r="F4638"/>
          <cell r="G4638"/>
        </row>
        <row r="4639">
          <cell r="B4639"/>
          <cell r="C4639"/>
          <cell r="D4639"/>
          <cell r="E4639"/>
          <cell r="F4639"/>
          <cell r="G4639"/>
        </row>
        <row r="4640">
          <cell r="B4640"/>
          <cell r="C4640"/>
          <cell r="D4640"/>
          <cell r="E4640"/>
          <cell r="F4640"/>
          <cell r="G4640"/>
        </row>
        <row r="4641">
          <cell r="B4641"/>
          <cell r="C4641"/>
          <cell r="D4641"/>
          <cell r="E4641"/>
          <cell r="F4641"/>
          <cell r="G4641"/>
        </row>
        <row r="4642">
          <cell r="B4642"/>
          <cell r="C4642"/>
          <cell r="D4642"/>
          <cell r="E4642"/>
          <cell r="F4642"/>
          <cell r="G4642"/>
        </row>
        <row r="4643">
          <cell r="B4643"/>
          <cell r="C4643"/>
          <cell r="D4643"/>
          <cell r="E4643"/>
          <cell r="F4643"/>
          <cell r="G4643"/>
        </row>
        <row r="4644">
          <cell r="B4644"/>
          <cell r="C4644"/>
          <cell r="D4644"/>
          <cell r="E4644"/>
          <cell r="F4644"/>
          <cell r="G4644"/>
        </row>
        <row r="4645">
          <cell r="B4645"/>
          <cell r="C4645"/>
          <cell r="D4645"/>
          <cell r="E4645"/>
          <cell r="F4645"/>
          <cell r="G4645"/>
        </row>
        <row r="4646">
          <cell r="B4646"/>
          <cell r="C4646"/>
          <cell r="D4646"/>
          <cell r="E4646"/>
          <cell r="F4646"/>
          <cell r="G4646"/>
        </row>
        <row r="4647">
          <cell r="B4647"/>
          <cell r="C4647"/>
          <cell r="D4647"/>
          <cell r="E4647"/>
          <cell r="F4647"/>
          <cell r="G4647"/>
        </row>
        <row r="4648">
          <cell r="B4648"/>
          <cell r="C4648"/>
          <cell r="D4648"/>
          <cell r="E4648"/>
          <cell r="F4648"/>
          <cell r="G4648"/>
        </row>
        <row r="4649">
          <cell r="B4649"/>
          <cell r="C4649"/>
          <cell r="D4649"/>
          <cell r="E4649"/>
          <cell r="F4649"/>
          <cell r="G4649"/>
        </row>
        <row r="4650">
          <cell r="B4650"/>
          <cell r="C4650"/>
          <cell r="D4650"/>
          <cell r="E4650"/>
          <cell r="F4650"/>
          <cell r="G4650"/>
        </row>
        <row r="4651">
          <cell r="B4651"/>
          <cell r="C4651"/>
          <cell r="D4651"/>
          <cell r="E4651"/>
          <cell r="F4651"/>
          <cell r="G4651"/>
        </row>
        <row r="4652">
          <cell r="B4652"/>
          <cell r="C4652"/>
          <cell r="D4652"/>
          <cell r="E4652"/>
          <cell r="F4652"/>
          <cell r="G4652"/>
        </row>
        <row r="4653">
          <cell r="B4653"/>
          <cell r="C4653"/>
          <cell r="D4653"/>
          <cell r="E4653"/>
          <cell r="F4653"/>
          <cell r="G4653"/>
        </row>
        <row r="4654">
          <cell r="B4654"/>
          <cell r="C4654"/>
          <cell r="D4654"/>
          <cell r="E4654"/>
          <cell r="F4654"/>
          <cell r="G4654"/>
        </row>
        <row r="4655">
          <cell r="B4655"/>
          <cell r="C4655"/>
          <cell r="D4655"/>
          <cell r="E4655"/>
          <cell r="F4655"/>
          <cell r="G4655"/>
        </row>
        <row r="4656">
          <cell r="B4656"/>
          <cell r="C4656"/>
          <cell r="D4656"/>
          <cell r="E4656"/>
          <cell r="F4656"/>
          <cell r="G4656"/>
        </row>
        <row r="4657">
          <cell r="B4657"/>
          <cell r="C4657"/>
          <cell r="D4657"/>
          <cell r="E4657"/>
          <cell r="F4657"/>
          <cell r="G4657"/>
        </row>
        <row r="4658">
          <cell r="B4658"/>
          <cell r="C4658"/>
          <cell r="D4658"/>
          <cell r="E4658"/>
          <cell r="F4658"/>
          <cell r="G4658"/>
        </row>
        <row r="4659">
          <cell r="B4659"/>
          <cell r="C4659"/>
          <cell r="D4659"/>
          <cell r="E4659"/>
          <cell r="F4659"/>
          <cell r="G4659"/>
        </row>
        <row r="4660">
          <cell r="B4660"/>
          <cell r="C4660"/>
          <cell r="D4660"/>
          <cell r="E4660"/>
          <cell r="F4660"/>
          <cell r="G4660"/>
        </row>
        <row r="4661">
          <cell r="B4661"/>
          <cell r="C4661"/>
          <cell r="D4661"/>
          <cell r="E4661"/>
          <cell r="F4661"/>
          <cell r="G4661"/>
        </row>
        <row r="4662">
          <cell r="B4662"/>
          <cell r="C4662"/>
          <cell r="D4662"/>
          <cell r="E4662"/>
          <cell r="F4662"/>
          <cell r="G4662"/>
        </row>
        <row r="4663">
          <cell r="B4663"/>
          <cell r="C4663"/>
          <cell r="D4663"/>
          <cell r="E4663"/>
          <cell r="F4663"/>
          <cell r="G4663"/>
        </row>
        <row r="4664">
          <cell r="B4664"/>
          <cell r="C4664"/>
          <cell r="D4664"/>
          <cell r="E4664"/>
          <cell r="F4664"/>
          <cell r="G4664"/>
        </row>
        <row r="4665">
          <cell r="B4665"/>
          <cell r="C4665"/>
          <cell r="D4665"/>
          <cell r="E4665"/>
          <cell r="F4665"/>
          <cell r="G4665"/>
        </row>
        <row r="4666">
          <cell r="B4666"/>
          <cell r="C4666"/>
          <cell r="D4666"/>
          <cell r="E4666"/>
          <cell r="F4666"/>
          <cell r="G4666"/>
        </row>
        <row r="4667">
          <cell r="B4667"/>
          <cell r="C4667"/>
          <cell r="D4667"/>
          <cell r="E4667"/>
          <cell r="F4667"/>
          <cell r="G4667"/>
        </row>
        <row r="4668">
          <cell r="B4668"/>
          <cell r="C4668"/>
          <cell r="D4668"/>
          <cell r="E4668"/>
          <cell r="F4668"/>
          <cell r="G4668"/>
        </row>
        <row r="4669">
          <cell r="B4669"/>
          <cell r="C4669"/>
          <cell r="D4669"/>
          <cell r="E4669"/>
          <cell r="F4669"/>
          <cell r="G4669"/>
        </row>
        <row r="4670">
          <cell r="B4670"/>
          <cell r="C4670"/>
          <cell r="D4670"/>
          <cell r="E4670"/>
          <cell r="F4670"/>
          <cell r="G4670"/>
        </row>
        <row r="4671">
          <cell r="B4671"/>
          <cell r="C4671"/>
          <cell r="D4671"/>
          <cell r="E4671"/>
          <cell r="F4671"/>
          <cell r="G4671"/>
        </row>
        <row r="4672">
          <cell r="B4672"/>
          <cell r="C4672"/>
          <cell r="D4672"/>
          <cell r="E4672"/>
          <cell r="F4672"/>
          <cell r="G4672"/>
        </row>
        <row r="4673">
          <cell r="B4673"/>
          <cell r="C4673"/>
          <cell r="D4673"/>
          <cell r="E4673"/>
          <cell r="F4673"/>
          <cell r="G4673"/>
        </row>
        <row r="4674">
          <cell r="B4674"/>
          <cell r="C4674"/>
          <cell r="D4674"/>
          <cell r="E4674"/>
          <cell r="F4674"/>
          <cell r="G4674"/>
        </row>
        <row r="4675">
          <cell r="B4675"/>
          <cell r="C4675"/>
          <cell r="D4675"/>
          <cell r="E4675"/>
          <cell r="F4675"/>
          <cell r="G4675"/>
        </row>
        <row r="4676">
          <cell r="B4676"/>
          <cell r="C4676"/>
          <cell r="D4676"/>
          <cell r="E4676"/>
          <cell r="F4676"/>
          <cell r="G4676"/>
        </row>
        <row r="4677">
          <cell r="B4677"/>
          <cell r="C4677"/>
          <cell r="D4677"/>
          <cell r="E4677"/>
          <cell r="F4677"/>
          <cell r="G4677"/>
        </row>
        <row r="4678">
          <cell r="B4678"/>
          <cell r="C4678"/>
          <cell r="D4678"/>
          <cell r="E4678"/>
          <cell r="F4678"/>
          <cell r="G4678"/>
        </row>
        <row r="4679">
          <cell r="B4679"/>
          <cell r="C4679"/>
          <cell r="D4679"/>
          <cell r="E4679"/>
          <cell r="F4679"/>
          <cell r="G4679"/>
        </row>
        <row r="4680">
          <cell r="B4680"/>
          <cell r="C4680"/>
          <cell r="D4680"/>
          <cell r="E4680"/>
          <cell r="F4680"/>
          <cell r="G4680"/>
        </row>
        <row r="4681">
          <cell r="B4681"/>
          <cell r="C4681"/>
          <cell r="D4681"/>
          <cell r="E4681"/>
          <cell r="F4681"/>
          <cell r="G4681"/>
        </row>
        <row r="4682">
          <cell r="B4682"/>
          <cell r="C4682"/>
          <cell r="D4682"/>
          <cell r="E4682"/>
          <cell r="F4682"/>
          <cell r="G4682"/>
        </row>
        <row r="4683">
          <cell r="B4683"/>
          <cell r="C4683"/>
          <cell r="D4683"/>
          <cell r="E4683"/>
          <cell r="F4683"/>
          <cell r="G4683"/>
        </row>
        <row r="4684">
          <cell r="B4684"/>
          <cell r="C4684"/>
          <cell r="D4684"/>
          <cell r="E4684"/>
          <cell r="F4684"/>
          <cell r="G4684"/>
        </row>
        <row r="4685">
          <cell r="B4685"/>
          <cell r="C4685"/>
          <cell r="D4685"/>
          <cell r="E4685"/>
          <cell r="F4685"/>
          <cell r="G4685"/>
        </row>
        <row r="4686">
          <cell r="B4686"/>
          <cell r="C4686"/>
          <cell r="D4686"/>
          <cell r="E4686"/>
          <cell r="F4686"/>
          <cell r="G4686"/>
        </row>
        <row r="4687">
          <cell r="B4687"/>
          <cell r="C4687"/>
          <cell r="D4687"/>
          <cell r="E4687"/>
          <cell r="F4687"/>
          <cell r="G4687"/>
        </row>
        <row r="4688">
          <cell r="B4688"/>
          <cell r="C4688"/>
          <cell r="D4688"/>
          <cell r="E4688"/>
          <cell r="F4688"/>
          <cell r="G4688"/>
        </row>
        <row r="4689">
          <cell r="B4689"/>
          <cell r="C4689"/>
          <cell r="D4689"/>
          <cell r="E4689"/>
          <cell r="F4689"/>
          <cell r="G4689"/>
        </row>
        <row r="4690">
          <cell r="B4690"/>
          <cell r="C4690"/>
          <cell r="D4690"/>
          <cell r="E4690"/>
          <cell r="F4690"/>
          <cell r="G4690"/>
        </row>
        <row r="4691">
          <cell r="B4691"/>
          <cell r="C4691"/>
          <cell r="D4691"/>
          <cell r="E4691"/>
          <cell r="F4691"/>
          <cell r="G4691"/>
        </row>
        <row r="4692">
          <cell r="B4692"/>
          <cell r="C4692"/>
          <cell r="D4692"/>
          <cell r="E4692"/>
          <cell r="F4692"/>
          <cell r="G4692"/>
        </row>
        <row r="4693">
          <cell r="B4693"/>
          <cell r="C4693"/>
          <cell r="D4693"/>
          <cell r="E4693"/>
          <cell r="F4693"/>
          <cell r="G4693"/>
        </row>
        <row r="4694">
          <cell r="B4694"/>
          <cell r="C4694"/>
          <cell r="D4694"/>
          <cell r="E4694"/>
          <cell r="F4694"/>
          <cell r="G4694"/>
        </row>
        <row r="4695">
          <cell r="B4695"/>
          <cell r="C4695"/>
          <cell r="D4695"/>
          <cell r="E4695"/>
          <cell r="F4695"/>
          <cell r="G4695"/>
        </row>
        <row r="4696">
          <cell r="B4696"/>
          <cell r="C4696"/>
          <cell r="D4696"/>
          <cell r="E4696"/>
          <cell r="F4696"/>
          <cell r="G4696"/>
        </row>
        <row r="4697">
          <cell r="B4697"/>
          <cell r="C4697"/>
          <cell r="D4697"/>
          <cell r="E4697"/>
          <cell r="F4697"/>
          <cell r="G4697"/>
        </row>
        <row r="4698">
          <cell r="B4698"/>
          <cell r="C4698"/>
          <cell r="D4698"/>
          <cell r="E4698"/>
          <cell r="F4698"/>
          <cell r="G4698"/>
        </row>
        <row r="4699">
          <cell r="B4699"/>
          <cell r="C4699"/>
          <cell r="D4699"/>
          <cell r="E4699"/>
          <cell r="F4699"/>
          <cell r="G4699"/>
        </row>
        <row r="4700">
          <cell r="B4700"/>
          <cell r="C4700"/>
          <cell r="D4700"/>
          <cell r="E4700"/>
          <cell r="F4700"/>
          <cell r="G4700"/>
        </row>
        <row r="4701">
          <cell r="B4701"/>
          <cell r="C4701"/>
          <cell r="D4701"/>
          <cell r="E4701"/>
          <cell r="F4701"/>
          <cell r="G4701"/>
        </row>
        <row r="4702">
          <cell r="B4702"/>
          <cell r="C4702"/>
          <cell r="D4702"/>
          <cell r="E4702"/>
          <cell r="F4702"/>
          <cell r="G4702"/>
        </row>
        <row r="4703">
          <cell r="B4703"/>
          <cell r="C4703"/>
          <cell r="D4703"/>
          <cell r="E4703"/>
          <cell r="F4703"/>
          <cell r="G4703"/>
        </row>
        <row r="4704">
          <cell r="B4704"/>
          <cell r="C4704"/>
          <cell r="D4704"/>
          <cell r="E4704"/>
          <cell r="F4704"/>
          <cell r="G4704"/>
        </row>
        <row r="4705">
          <cell r="B4705"/>
          <cell r="C4705"/>
          <cell r="D4705"/>
          <cell r="E4705"/>
          <cell r="F4705"/>
          <cell r="G4705"/>
        </row>
        <row r="4706">
          <cell r="B4706"/>
          <cell r="C4706"/>
          <cell r="D4706"/>
          <cell r="E4706"/>
          <cell r="F4706"/>
          <cell r="G4706"/>
        </row>
        <row r="4707">
          <cell r="B4707"/>
          <cell r="C4707"/>
          <cell r="D4707"/>
          <cell r="E4707"/>
          <cell r="F4707"/>
          <cell r="G4707"/>
        </row>
        <row r="4708">
          <cell r="B4708"/>
          <cell r="C4708"/>
          <cell r="D4708"/>
          <cell r="E4708"/>
          <cell r="F4708"/>
          <cell r="G4708"/>
        </row>
        <row r="4709">
          <cell r="B4709"/>
          <cell r="C4709"/>
          <cell r="D4709"/>
          <cell r="E4709"/>
          <cell r="F4709"/>
          <cell r="G4709"/>
        </row>
        <row r="4710">
          <cell r="B4710"/>
          <cell r="C4710"/>
          <cell r="D4710"/>
          <cell r="E4710"/>
          <cell r="F4710"/>
          <cell r="G4710"/>
        </row>
        <row r="4711">
          <cell r="B4711"/>
          <cell r="C4711"/>
          <cell r="D4711"/>
          <cell r="E4711"/>
          <cell r="F4711"/>
          <cell r="G4711"/>
        </row>
        <row r="4712">
          <cell r="B4712"/>
          <cell r="C4712"/>
          <cell r="D4712"/>
          <cell r="E4712"/>
          <cell r="F4712"/>
          <cell r="G4712"/>
        </row>
        <row r="4713">
          <cell r="B4713"/>
          <cell r="C4713"/>
          <cell r="D4713"/>
          <cell r="E4713"/>
          <cell r="F4713"/>
          <cell r="G4713"/>
        </row>
        <row r="4714">
          <cell r="B4714"/>
          <cell r="C4714"/>
          <cell r="D4714"/>
          <cell r="E4714"/>
          <cell r="F4714"/>
          <cell r="G4714"/>
        </row>
        <row r="4715">
          <cell r="B4715"/>
          <cell r="C4715"/>
          <cell r="D4715"/>
          <cell r="E4715"/>
          <cell r="F4715"/>
          <cell r="G4715"/>
        </row>
        <row r="4716">
          <cell r="B4716"/>
          <cell r="C4716"/>
          <cell r="D4716"/>
          <cell r="E4716"/>
          <cell r="F4716"/>
          <cell r="G4716"/>
        </row>
        <row r="4717">
          <cell r="B4717"/>
          <cell r="C4717"/>
          <cell r="D4717"/>
          <cell r="E4717"/>
          <cell r="F4717"/>
          <cell r="G4717"/>
        </row>
        <row r="4718">
          <cell r="B4718"/>
          <cell r="C4718"/>
          <cell r="D4718"/>
          <cell r="E4718"/>
          <cell r="F4718"/>
          <cell r="G4718"/>
        </row>
        <row r="4719">
          <cell r="B4719"/>
          <cell r="C4719"/>
          <cell r="D4719"/>
          <cell r="E4719"/>
          <cell r="F4719"/>
          <cell r="G4719"/>
        </row>
        <row r="4720">
          <cell r="B4720"/>
          <cell r="C4720"/>
          <cell r="D4720"/>
          <cell r="E4720"/>
          <cell r="F4720"/>
          <cell r="G4720"/>
        </row>
        <row r="4721">
          <cell r="B4721"/>
          <cell r="C4721"/>
          <cell r="D4721"/>
          <cell r="E4721"/>
          <cell r="F4721"/>
          <cell r="G4721"/>
        </row>
        <row r="4722">
          <cell r="B4722"/>
          <cell r="C4722"/>
          <cell r="D4722"/>
          <cell r="E4722"/>
          <cell r="F4722"/>
          <cell r="G4722"/>
        </row>
        <row r="4723">
          <cell r="B4723"/>
          <cell r="C4723"/>
          <cell r="D4723"/>
          <cell r="E4723"/>
          <cell r="F4723"/>
          <cell r="G4723"/>
        </row>
        <row r="4724">
          <cell r="B4724"/>
          <cell r="C4724"/>
          <cell r="D4724"/>
          <cell r="E4724"/>
          <cell r="F4724"/>
          <cell r="G4724"/>
        </row>
        <row r="4725">
          <cell r="B4725"/>
          <cell r="C4725"/>
          <cell r="D4725"/>
          <cell r="E4725"/>
          <cell r="F4725"/>
          <cell r="G4725"/>
        </row>
        <row r="4726">
          <cell r="B4726"/>
          <cell r="C4726"/>
          <cell r="D4726"/>
          <cell r="E4726"/>
          <cell r="F4726"/>
          <cell r="G4726"/>
        </row>
        <row r="4727">
          <cell r="B4727"/>
          <cell r="C4727"/>
          <cell r="D4727"/>
          <cell r="E4727"/>
          <cell r="F4727"/>
          <cell r="G4727"/>
        </row>
        <row r="4728">
          <cell r="B4728"/>
          <cell r="C4728"/>
          <cell r="D4728"/>
          <cell r="E4728"/>
          <cell r="F4728"/>
          <cell r="G4728"/>
        </row>
        <row r="4729">
          <cell r="B4729"/>
          <cell r="C4729"/>
          <cell r="D4729"/>
          <cell r="E4729"/>
          <cell r="F4729"/>
          <cell r="G4729"/>
        </row>
        <row r="4730">
          <cell r="B4730"/>
          <cell r="C4730"/>
          <cell r="D4730"/>
          <cell r="E4730"/>
          <cell r="F4730"/>
          <cell r="G4730"/>
        </row>
        <row r="4731">
          <cell r="B4731"/>
          <cell r="C4731"/>
          <cell r="D4731"/>
          <cell r="E4731"/>
          <cell r="F4731"/>
          <cell r="G4731"/>
        </row>
        <row r="4732">
          <cell r="B4732"/>
          <cell r="C4732"/>
          <cell r="D4732"/>
          <cell r="E4732"/>
          <cell r="F4732"/>
          <cell r="G4732"/>
        </row>
        <row r="4733">
          <cell r="B4733"/>
          <cell r="C4733"/>
          <cell r="D4733"/>
          <cell r="E4733"/>
          <cell r="F4733"/>
          <cell r="G4733"/>
        </row>
        <row r="4734">
          <cell r="B4734"/>
          <cell r="C4734"/>
          <cell r="D4734"/>
          <cell r="E4734"/>
          <cell r="F4734"/>
          <cell r="G4734"/>
        </row>
        <row r="4735">
          <cell r="B4735"/>
          <cell r="C4735"/>
          <cell r="D4735"/>
          <cell r="E4735"/>
          <cell r="F4735"/>
          <cell r="G4735"/>
        </row>
        <row r="4736">
          <cell r="B4736"/>
          <cell r="C4736"/>
          <cell r="D4736"/>
          <cell r="E4736"/>
          <cell r="F4736"/>
          <cell r="G4736"/>
        </row>
        <row r="4737">
          <cell r="B4737"/>
          <cell r="C4737"/>
          <cell r="D4737"/>
          <cell r="E4737"/>
          <cell r="F4737"/>
          <cell r="G4737"/>
        </row>
        <row r="4738">
          <cell r="B4738"/>
          <cell r="C4738"/>
          <cell r="D4738"/>
          <cell r="E4738"/>
          <cell r="F4738"/>
          <cell r="G4738"/>
        </row>
        <row r="4739">
          <cell r="B4739"/>
          <cell r="C4739"/>
          <cell r="D4739"/>
          <cell r="E4739"/>
          <cell r="F4739"/>
          <cell r="G4739"/>
        </row>
        <row r="4740">
          <cell r="B4740"/>
          <cell r="C4740"/>
          <cell r="D4740"/>
          <cell r="E4740"/>
          <cell r="F4740"/>
          <cell r="G4740"/>
        </row>
        <row r="4741">
          <cell r="B4741"/>
          <cell r="C4741"/>
          <cell r="D4741"/>
          <cell r="E4741"/>
          <cell r="F4741"/>
          <cell r="G4741"/>
        </row>
        <row r="4742">
          <cell r="B4742"/>
          <cell r="C4742"/>
          <cell r="D4742"/>
          <cell r="E4742"/>
          <cell r="F4742"/>
          <cell r="G4742"/>
        </row>
        <row r="4743">
          <cell r="B4743"/>
          <cell r="C4743"/>
          <cell r="D4743"/>
          <cell r="E4743"/>
          <cell r="F4743"/>
          <cell r="G4743"/>
        </row>
        <row r="4744">
          <cell r="B4744"/>
          <cell r="C4744"/>
          <cell r="D4744"/>
          <cell r="E4744"/>
          <cell r="F4744"/>
          <cell r="G4744"/>
        </row>
        <row r="4745">
          <cell r="B4745"/>
          <cell r="C4745"/>
          <cell r="D4745"/>
          <cell r="E4745"/>
          <cell r="F4745"/>
          <cell r="G4745"/>
        </row>
        <row r="4746">
          <cell r="B4746"/>
          <cell r="C4746"/>
          <cell r="D4746"/>
          <cell r="E4746"/>
          <cell r="F4746"/>
          <cell r="G4746"/>
        </row>
        <row r="4747">
          <cell r="B4747"/>
          <cell r="C4747"/>
          <cell r="D4747"/>
          <cell r="E4747"/>
          <cell r="F4747"/>
          <cell r="G4747"/>
        </row>
        <row r="4748">
          <cell r="B4748"/>
          <cell r="C4748"/>
          <cell r="D4748"/>
          <cell r="E4748"/>
          <cell r="F4748"/>
          <cell r="G4748"/>
        </row>
        <row r="4749">
          <cell r="B4749"/>
          <cell r="C4749"/>
          <cell r="D4749"/>
          <cell r="E4749"/>
          <cell r="F4749"/>
          <cell r="G4749"/>
        </row>
        <row r="4750">
          <cell r="B4750"/>
          <cell r="C4750"/>
          <cell r="D4750"/>
          <cell r="E4750"/>
          <cell r="F4750"/>
          <cell r="G4750"/>
        </row>
        <row r="4751">
          <cell r="B4751"/>
          <cell r="C4751"/>
          <cell r="D4751"/>
          <cell r="E4751"/>
          <cell r="F4751"/>
          <cell r="G4751"/>
        </row>
        <row r="4752">
          <cell r="B4752"/>
          <cell r="C4752"/>
          <cell r="D4752"/>
          <cell r="E4752"/>
          <cell r="F4752"/>
          <cell r="G4752"/>
        </row>
        <row r="4753">
          <cell r="B4753"/>
          <cell r="C4753"/>
          <cell r="D4753"/>
          <cell r="E4753"/>
          <cell r="F4753"/>
          <cell r="G4753"/>
        </row>
        <row r="4754">
          <cell r="B4754"/>
          <cell r="C4754"/>
          <cell r="D4754"/>
          <cell r="E4754"/>
          <cell r="F4754"/>
          <cell r="G4754"/>
        </row>
        <row r="4755">
          <cell r="B4755"/>
          <cell r="C4755"/>
          <cell r="D4755"/>
          <cell r="E4755"/>
          <cell r="F4755"/>
          <cell r="G4755"/>
        </row>
        <row r="4756">
          <cell r="B4756"/>
          <cell r="C4756"/>
          <cell r="D4756"/>
          <cell r="E4756"/>
          <cell r="F4756"/>
          <cell r="G4756"/>
        </row>
        <row r="4757">
          <cell r="B4757"/>
          <cell r="C4757"/>
          <cell r="D4757"/>
          <cell r="E4757"/>
          <cell r="F4757"/>
          <cell r="G4757"/>
        </row>
        <row r="4758">
          <cell r="B4758"/>
          <cell r="C4758"/>
          <cell r="D4758"/>
          <cell r="E4758"/>
          <cell r="F4758"/>
          <cell r="G4758"/>
        </row>
        <row r="4759">
          <cell r="B4759"/>
          <cell r="C4759"/>
          <cell r="D4759"/>
          <cell r="E4759"/>
          <cell r="F4759"/>
          <cell r="G4759"/>
        </row>
        <row r="4760">
          <cell r="B4760"/>
          <cell r="C4760"/>
          <cell r="D4760"/>
          <cell r="E4760"/>
          <cell r="F4760"/>
          <cell r="G4760"/>
        </row>
        <row r="4761">
          <cell r="B4761"/>
          <cell r="C4761"/>
          <cell r="D4761"/>
          <cell r="E4761"/>
          <cell r="F4761"/>
          <cell r="G4761"/>
        </row>
        <row r="4762">
          <cell r="B4762"/>
          <cell r="C4762"/>
          <cell r="D4762"/>
          <cell r="E4762"/>
          <cell r="F4762"/>
          <cell r="G4762"/>
        </row>
        <row r="4763">
          <cell r="B4763"/>
          <cell r="C4763"/>
          <cell r="D4763"/>
          <cell r="E4763"/>
          <cell r="F4763"/>
          <cell r="G4763"/>
        </row>
        <row r="4764">
          <cell r="B4764"/>
          <cell r="C4764"/>
          <cell r="D4764"/>
          <cell r="E4764"/>
          <cell r="F4764"/>
          <cell r="G4764"/>
        </row>
        <row r="4765">
          <cell r="B4765"/>
          <cell r="C4765"/>
          <cell r="D4765"/>
          <cell r="E4765"/>
          <cell r="F4765"/>
          <cell r="G4765"/>
        </row>
        <row r="4766">
          <cell r="B4766"/>
          <cell r="C4766"/>
          <cell r="D4766"/>
          <cell r="E4766"/>
          <cell r="F4766"/>
          <cell r="G4766"/>
        </row>
        <row r="4767">
          <cell r="B4767"/>
          <cell r="C4767"/>
          <cell r="D4767"/>
          <cell r="E4767"/>
          <cell r="F4767"/>
          <cell r="G4767"/>
        </row>
        <row r="4768">
          <cell r="B4768"/>
          <cell r="C4768"/>
          <cell r="D4768"/>
          <cell r="E4768"/>
          <cell r="F4768"/>
          <cell r="G4768"/>
        </row>
        <row r="4769">
          <cell r="B4769"/>
          <cell r="C4769"/>
          <cell r="D4769"/>
          <cell r="E4769"/>
          <cell r="F4769"/>
          <cell r="G4769"/>
        </row>
        <row r="4770">
          <cell r="B4770"/>
          <cell r="C4770"/>
          <cell r="D4770"/>
          <cell r="E4770"/>
          <cell r="F4770"/>
          <cell r="G4770"/>
        </row>
        <row r="4771">
          <cell r="B4771"/>
          <cell r="C4771"/>
          <cell r="D4771"/>
          <cell r="E4771"/>
          <cell r="F4771"/>
          <cell r="G4771"/>
        </row>
        <row r="4772">
          <cell r="B4772"/>
          <cell r="C4772"/>
          <cell r="D4772"/>
          <cell r="E4772"/>
          <cell r="F4772"/>
          <cell r="G4772"/>
        </row>
        <row r="4773">
          <cell r="B4773"/>
          <cell r="C4773"/>
          <cell r="D4773"/>
          <cell r="E4773"/>
          <cell r="F4773"/>
          <cell r="G4773"/>
        </row>
        <row r="4774">
          <cell r="B4774"/>
          <cell r="C4774"/>
          <cell r="D4774"/>
          <cell r="E4774"/>
          <cell r="F4774"/>
          <cell r="G4774"/>
        </row>
        <row r="4775">
          <cell r="B4775"/>
          <cell r="C4775"/>
          <cell r="D4775"/>
          <cell r="E4775"/>
          <cell r="F4775"/>
          <cell r="G4775"/>
        </row>
        <row r="4776">
          <cell r="B4776"/>
          <cell r="C4776"/>
          <cell r="D4776"/>
          <cell r="E4776"/>
          <cell r="F4776"/>
          <cell r="G4776"/>
        </row>
        <row r="4777">
          <cell r="B4777"/>
          <cell r="C4777"/>
          <cell r="D4777"/>
          <cell r="E4777"/>
          <cell r="F4777"/>
          <cell r="G4777"/>
        </row>
        <row r="4778">
          <cell r="B4778"/>
          <cell r="C4778"/>
          <cell r="D4778"/>
          <cell r="E4778"/>
          <cell r="F4778"/>
          <cell r="G4778"/>
        </row>
        <row r="4779">
          <cell r="B4779"/>
          <cell r="C4779"/>
          <cell r="D4779"/>
          <cell r="E4779"/>
          <cell r="F4779"/>
          <cell r="G4779"/>
        </row>
        <row r="4780">
          <cell r="B4780"/>
          <cell r="C4780"/>
          <cell r="D4780"/>
          <cell r="E4780"/>
          <cell r="F4780"/>
          <cell r="G4780"/>
        </row>
        <row r="4781">
          <cell r="B4781"/>
          <cell r="C4781"/>
          <cell r="D4781"/>
          <cell r="E4781"/>
          <cell r="F4781"/>
          <cell r="G4781"/>
        </row>
        <row r="4782">
          <cell r="B4782"/>
          <cell r="C4782"/>
          <cell r="D4782"/>
          <cell r="E4782"/>
          <cell r="F4782"/>
          <cell r="G4782"/>
        </row>
        <row r="4783">
          <cell r="B4783"/>
          <cell r="C4783"/>
          <cell r="D4783"/>
          <cell r="E4783"/>
          <cell r="F4783"/>
          <cell r="G4783"/>
        </row>
        <row r="4784">
          <cell r="B4784"/>
          <cell r="C4784"/>
          <cell r="D4784"/>
          <cell r="E4784"/>
          <cell r="F4784"/>
          <cell r="G4784"/>
        </row>
        <row r="4785">
          <cell r="B4785"/>
          <cell r="C4785"/>
          <cell r="D4785"/>
          <cell r="E4785"/>
          <cell r="F4785"/>
          <cell r="G4785"/>
        </row>
        <row r="4786">
          <cell r="B4786"/>
          <cell r="C4786"/>
          <cell r="D4786"/>
          <cell r="E4786"/>
          <cell r="F4786"/>
          <cell r="G4786"/>
        </row>
        <row r="4787">
          <cell r="B4787"/>
          <cell r="C4787"/>
          <cell r="D4787"/>
          <cell r="E4787"/>
          <cell r="F4787"/>
          <cell r="G4787"/>
        </row>
        <row r="4788">
          <cell r="B4788"/>
          <cell r="C4788"/>
          <cell r="D4788"/>
          <cell r="E4788"/>
          <cell r="F4788"/>
          <cell r="G4788"/>
        </row>
        <row r="4789">
          <cell r="B4789"/>
          <cell r="C4789"/>
          <cell r="D4789"/>
          <cell r="E4789"/>
          <cell r="F4789"/>
          <cell r="G4789"/>
        </row>
        <row r="4790">
          <cell r="B4790"/>
          <cell r="C4790"/>
          <cell r="D4790"/>
          <cell r="E4790"/>
          <cell r="F4790"/>
          <cell r="G4790"/>
        </row>
        <row r="4791">
          <cell r="B4791"/>
          <cell r="C4791"/>
          <cell r="D4791"/>
          <cell r="E4791"/>
          <cell r="F4791"/>
          <cell r="G4791"/>
        </row>
        <row r="4792">
          <cell r="B4792"/>
          <cell r="C4792"/>
          <cell r="D4792"/>
          <cell r="E4792"/>
          <cell r="F4792"/>
          <cell r="G4792"/>
        </row>
        <row r="4793">
          <cell r="B4793"/>
          <cell r="C4793"/>
          <cell r="D4793"/>
          <cell r="E4793"/>
          <cell r="F4793"/>
          <cell r="G4793"/>
        </row>
        <row r="4794">
          <cell r="B4794"/>
          <cell r="C4794"/>
          <cell r="D4794"/>
          <cell r="E4794"/>
          <cell r="F4794"/>
          <cell r="G4794"/>
        </row>
        <row r="4795">
          <cell r="B4795"/>
          <cell r="C4795"/>
          <cell r="D4795"/>
          <cell r="E4795"/>
          <cell r="F4795"/>
          <cell r="G4795"/>
        </row>
        <row r="4796">
          <cell r="B4796"/>
          <cell r="C4796"/>
          <cell r="D4796"/>
          <cell r="E4796"/>
          <cell r="F4796"/>
          <cell r="G4796"/>
        </row>
        <row r="4797">
          <cell r="B4797"/>
          <cell r="C4797"/>
          <cell r="D4797"/>
          <cell r="E4797"/>
          <cell r="F4797"/>
          <cell r="G4797"/>
        </row>
        <row r="4798">
          <cell r="B4798"/>
          <cell r="C4798"/>
          <cell r="D4798"/>
          <cell r="E4798"/>
          <cell r="F4798"/>
          <cell r="G4798"/>
        </row>
        <row r="4799">
          <cell r="B4799"/>
          <cell r="C4799"/>
          <cell r="D4799"/>
          <cell r="E4799"/>
          <cell r="F4799"/>
          <cell r="G4799"/>
        </row>
        <row r="4800">
          <cell r="B4800"/>
          <cell r="C4800"/>
          <cell r="D4800"/>
          <cell r="E4800"/>
          <cell r="F4800"/>
          <cell r="G4800"/>
        </row>
        <row r="4801">
          <cell r="B4801"/>
          <cell r="C4801"/>
          <cell r="D4801"/>
          <cell r="E4801"/>
          <cell r="F4801"/>
          <cell r="G4801"/>
        </row>
        <row r="4802">
          <cell r="B4802"/>
          <cell r="C4802"/>
          <cell r="D4802"/>
          <cell r="E4802"/>
          <cell r="F4802"/>
          <cell r="G4802"/>
        </row>
        <row r="4803">
          <cell r="B4803"/>
          <cell r="C4803"/>
          <cell r="D4803"/>
          <cell r="E4803"/>
          <cell r="F4803"/>
          <cell r="G4803"/>
        </row>
        <row r="4804">
          <cell r="B4804"/>
          <cell r="C4804"/>
          <cell r="D4804"/>
          <cell r="E4804"/>
          <cell r="F4804"/>
          <cell r="G4804"/>
        </row>
        <row r="4805">
          <cell r="B4805"/>
          <cell r="C4805"/>
          <cell r="D4805"/>
          <cell r="E4805"/>
          <cell r="F4805"/>
          <cell r="G4805"/>
        </row>
        <row r="4806">
          <cell r="B4806"/>
          <cell r="C4806"/>
          <cell r="D4806"/>
          <cell r="E4806"/>
          <cell r="F4806"/>
          <cell r="G4806"/>
        </row>
        <row r="4807">
          <cell r="B4807"/>
          <cell r="C4807"/>
          <cell r="D4807"/>
          <cell r="E4807"/>
          <cell r="F4807"/>
          <cell r="G4807"/>
        </row>
        <row r="4808">
          <cell r="B4808"/>
          <cell r="C4808"/>
          <cell r="D4808"/>
          <cell r="E4808"/>
          <cell r="F4808"/>
          <cell r="G4808"/>
        </row>
        <row r="4809">
          <cell r="B4809"/>
          <cell r="C4809"/>
          <cell r="D4809"/>
          <cell r="E4809"/>
          <cell r="F4809"/>
          <cell r="G4809"/>
        </row>
        <row r="4810">
          <cell r="B4810"/>
          <cell r="C4810"/>
          <cell r="D4810"/>
          <cell r="E4810"/>
          <cell r="F4810"/>
          <cell r="G4810"/>
        </row>
        <row r="4811">
          <cell r="B4811"/>
          <cell r="C4811"/>
          <cell r="D4811"/>
          <cell r="E4811"/>
          <cell r="F4811"/>
          <cell r="G4811"/>
        </row>
        <row r="4812">
          <cell r="B4812"/>
          <cell r="C4812"/>
          <cell r="D4812"/>
          <cell r="E4812"/>
          <cell r="F4812"/>
          <cell r="G4812"/>
        </row>
        <row r="4813">
          <cell r="B4813"/>
          <cell r="C4813"/>
          <cell r="D4813"/>
          <cell r="E4813"/>
          <cell r="F4813"/>
          <cell r="G4813"/>
        </row>
        <row r="4814">
          <cell r="B4814"/>
          <cell r="C4814"/>
          <cell r="D4814"/>
          <cell r="E4814"/>
          <cell r="F4814"/>
          <cell r="G4814"/>
        </row>
        <row r="4815">
          <cell r="B4815"/>
          <cell r="C4815"/>
          <cell r="D4815"/>
          <cell r="E4815"/>
          <cell r="F4815"/>
          <cell r="G4815"/>
        </row>
        <row r="4816">
          <cell r="B4816"/>
          <cell r="C4816"/>
          <cell r="D4816"/>
          <cell r="E4816"/>
          <cell r="F4816"/>
          <cell r="G4816"/>
        </row>
        <row r="4817">
          <cell r="B4817"/>
          <cell r="C4817"/>
          <cell r="D4817"/>
          <cell r="E4817"/>
          <cell r="F4817"/>
          <cell r="G4817"/>
        </row>
        <row r="4818">
          <cell r="B4818"/>
          <cell r="C4818"/>
          <cell r="D4818"/>
          <cell r="E4818"/>
          <cell r="F4818"/>
          <cell r="G4818"/>
        </row>
        <row r="4819">
          <cell r="B4819"/>
          <cell r="C4819"/>
          <cell r="D4819"/>
          <cell r="E4819"/>
          <cell r="F4819"/>
          <cell r="G4819"/>
        </row>
        <row r="4820">
          <cell r="B4820"/>
          <cell r="C4820"/>
          <cell r="D4820"/>
          <cell r="E4820"/>
          <cell r="F4820"/>
          <cell r="G4820"/>
        </row>
        <row r="4821">
          <cell r="B4821"/>
          <cell r="C4821"/>
          <cell r="D4821"/>
          <cell r="E4821"/>
          <cell r="F4821"/>
          <cell r="G4821"/>
        </row>
        <row r="4822">
          <cell r="B4822"/>
          <cell r="C4822"/>
          <cell r="D4822"/>
          <cell r="E4822"/>
          <cell r="F4822"/>
          <cell r="G4822"/>
        </row>
        <row r="4823">
          <cell r="B4823"/>
          <cell r="C4823"/>
          <cell r="D4823"/>
          <cell r="E4823"/>
          <cell r="F4823"/>
          <cell r="G4823"/>
        </row>
        <row r="4824">
          <cell r="B4824"/>
          <cell r="C4824"/>
          <cell r="D4824"/>
          <cell r="E4824"/>
          <cell r="F4824"/>
          <cell r="G4824"/>
        </row>
        <row r="4825">
          <cell r="B4825"/>
          <cell r="C4825"/>
          <cell r="D4825"/>
          <cell r="E4825"/>
          <cell r="F4825"/>
          <cell r="G4825"/>
        </row>
        <row r="4826">
          <cell r="B4826"/>
          <cell r="C4826"/>
          <cell r="D4826"/>
          <cell r="E4826"/>
          <cell r="F4826"/>
          <cell r="G4826"/>
        </row>
        <row r="4827">
          <cell r="B4827"/>
          <cell r="C4827"/>
          <cell r="D4827"/>
          <cell r="E4827"/>
          <cell r="F4827"/>
          <cell r="G4827"/>
        </row>
        <row r="4828">
          <cell r="B4828"/>
          <cell r="C4828"/>
          <cell r="D4828"/>
          <cell r="E4828"/>
          <cell r="F4828"/>
          <cell r="G4828"/>
        </row>
        <row r="4829">
          <cell r="B4829"/>
          <cell r="C4829"/>
          <cell r="D4829"/>
          <cell r="E4829"/>
          <cell r="F4829"/>
          <cell r="G4829"/>
        </row>
        <row r="4830">
          <cell r="B4830"/>
          <cell r="C4830"/>
          <cell r="D4830"/>
          <cell r="E4830"/>
          <cell r="F4830"/>
          <cell r="G4830"/>
        </row>
        <row r="4831">
          <cell r="B4831"/>
          <cell r="C4831"/>
          <cell r="D4831"/>
          <cell r="E4831"/>
          <cell r="F4831"/>
          <cell r="G4831"/>
        </row>
        <row r="4832">
          <cell r="B4832"/>
          <cell r="C4832"/>
          <cell r="D4832"/>
          <cell r="E4832"/>
          <cell r="F4832"/>
          <cell r="G4832"/>
        </row>
        <row r="4833">
          <cell r="B4833"/>
          <cell r="C4833"/>
          <cell r="D4833"/>
          <cell r="E4833"/>
          <cell r="F4833"/>
          <cell r="G4833"/>
        </row>
        <row r="4834">
          <cell r="B4834"/>
          <cell r="C4834"/>
          <cell r="D4834"/>
          <cell r="E4834"/>
          <cell r="F4834"/>
          <cell r="G4834"/>
        </row>
        <row r="4835">
          <cell r="B4835"/>
          <cell r="C4835"/>
          <cell r="D4835"/>
          <cell r="E4835"/>
          <cell r="F4835"/>
          <cell r="G4835"/>
        </row>
        <row r="4836">
          <cell r="B4836"/>
          <cell r="C4836"/>
          <cell r="D4836"/>
          <cell r="E4836"/>
          <cell r="F4836"/>
          <cell r="G4836"/>
        </row>
        <row r="4837">
          <cell r="B4837"/>
          <cell r="C4837"/>
          <cell r="D4837"/>
          <cell r="E4837"/>
          <cell r="F4837"/>
          <cell r="G4837"/>
        </row>
        <row r="4838">
          <cell r="B4838"/>
          <cell r="C4838"/>
          <cell r="D4838"/>
          <cell r="E4838"/>
          <cell r="F4838"/>
          <cell r="G4838"/>
        </row>
        <row r="4839">
          <cell r="B4839"/>
          <cell r="C4839"/>
          <cell r="D4839"/>
          <cell r="E4839"/>
          <cell r="F4839"/>
          <cell r="G4839"/>
        </row>
        <row r="4840">
          <cell r="B4840"/>
          <cell r="C4840"/>
          <cell r="D4840"/>
          <cell r="E4840"/>
          <cell r="F4840"/>
          <cell r="G4840"/>
        </row>
        <row r="4841">
          <cell r="B4841"/>
          <cell r="C4841"/>
          <cell r="D4841"/>
          <cell r="E4841"/>
          <cell r="F4841"/>
          <cell r="G4841"/>
        </row>
        <row r="4842">
          <cell r="B4842"/>
          <cell r="C4842"/>
          <cell r="D4842"/>
        </row>
        <row r="4843">
          <cell r="B4843"/>
          <cell r="C4843"/>
          <cell r="D4843"/>
        </row>
        <row r="4844">
          <cell r="B4844"/>
          <cell r="C4844"/>
          <cell r="D4844"/>
        </row>
        <row r="4845">
          <cell r="B4845"/>
          <cell r="C4845"/>
          <cell r="D4845"/>
        </row>
        <row r="4846">
          <cell r="B4846"/>
          <cell r="C4846"/>
          <cell r="D4846"/>
        </row>
        <row r="4847">
          <cell r="B4847"/>
          <cell r="C4847"/>
          <cell r="D4847"/>
        </row>
        <row r="4848">
          <cell r="B4848"/>
          <cell r="C4848"/>
          <cell r="D4848"/>
        </row>
        <row r="4849">
          <cell r="B4849"/>
          <cell r="C4849"/>
          <cell r="D4849"/>
        </row>
        <row r="4850">
          <cell r="B4850"/>
          <cell r="C4850"/>
          <cell r="D4850"/>
        </row>
        <row r="4851">
          <cell r="B4851"/>
          <cell r="C4851"/>
          <cell r="D4851"/>
        </row>
        <row r="4852">
          <cell r="B4852"/>
          <cell r="C4852"/>
          <cell r="D4852"/>
        </row>
        <row r="4853">
          <cell r="B4853"/>
          <cell r="C4853"/>
          <cell r="D4853"/>
        </row>
        <row r="4854">
          <cell r="B4854"/>
          <cell r="C4854"/>
          <cell r="D4854"/>
        </row>
        <row r="4855">
          <cell r="B4855"/>
          <cell r="C4855"/>
          <cell r="D4855"/>
        </row>
        <row r="4856">
          <cell r="B4856"/>
          <cell r="C4856"/>
          <cell r="D4856"/>
        </row>
        <row r="4857">
          <cell r="B4857"/>
          <cell r="C4857"/>
          <cell r="D4857"/>
        </row>
        <row r="4858">
          <cell r="B4858"/>
          <cell r="C4858"/>
          <cell r="D4858"/>
        </row>
        <row r="4859">
          <cell r="B4859"/>
          <cell r="C4859"/>
          <cell r="D4859"/>
        </row>
        <row r="4860">
          <cell r="B4860"/>
          <cell r="C4860"/>
          <cell r="D4860"/>
        </row>
        <row r="4861">
          <cell r="B4861"/>
          <cell r="C4861"/>
          <cell r="D4861"/>
        </row>
        <row r="4862">
          <cell r="B4862"/>
          <cell r="C4862"/>
          <cell r="D4862"/>
        </row>
        <row r="4863">
          <cell r="B4863"/>
          <cell r="C4863"/>
          <cell r="D4863"/>
        </row>
        <row r="4864">
          <cell r="B4864"/>
          <cell r="C4864"/>
          <cell r="D4864"/>
        </row>
        <row r="4865">
          <cell r="B4865"/>
          <cell r="C4865"/>
          <cell r="D4865"/>
        </row>
        <row r="4866">
          <cell r="B4866"/>
          <cell r="C4866"/>
          <cell r="D4866"/>
        </row>
        <row r="4867">
          <cell r="B4867"/>
          <cell r="C4867"/>
          <cell r="D4867"/>
        </row>
        <row r="4868">
          <cell r="B4868"/>
          <cell r="C4868"/>
          <cell r="D4868"/>
        </row>
        <row r="4869">
          <cell r="B4869"/>
          <cell r="C4869"/>
          <cell r="D4869"/>
        </row>
        <row r="4870">
          <cell r="B4870"/>
          <cell r="C4870"/>
          <cell r="D4870"/>
        </row>
        <row r="4871">
          <cell r="B4871"/>
          <cell r="C4871"/>
          <cell r="D4871"/>
        </row>
        <row r="4872">
          <cell r="B4872"/>
          <cell r="C4872"/>
          <cell r="D4872"/>
        </row>
        <row r="4873">
          <cell r="B4873"/>
          <cell r="C4873"/>
          <cell r="D4873"/>
        </row>
        <row r="4874">
          <cell r="B4874"/>
          <cell r="C4874"/>
          <cell r="D4874"/>
        </row>
        <row r="4875">
          <cell r="B4875"/>
          <cell r="C4875"/>
          <cell r="D4875"/>
        </row>
        <row r="4876">
          <cell r="B4876"/>
          <cell r="C4876"/>
          <cell r="D4876"/>
        </row>
        <row r="4877">
          <cell r="B4877"/>
          <cell r="C4877"/>
          <cell r="D4877"/>
        </row>
        <row r="4878">
          <cell r="B4878"/>
          <cell r="C4878"/>
          <cell r="D4878"/>
        </row>
        <row r="4879">
          <cell r="B4879"/>
          <cell r="C4879"/>
          <cell r="D4879"/>
        </row>
        <row r="4880">
          <cell r="B4880"/>
          <cell r="C4880"/>
          <cell r="D4880"/>
        </row>
        <row r="4881">
          <cell r="B4881"/>
          <cell r="C4881"/>
          <cell r="D4881"/>
        </row>
        <row r="4882">
          <cell r="B4882"/>
          <cell r="C4882"/>
          <cell r="D4882"/>
        </row>
        <row r="4883">
          <cell r="B4883"/>
          <cell r="C4883"/>
          <cell r="D4883"/>
        </row>
        <row r="4884">
          <cell r="B4884"/>
          <cell r="C4884"/>
          <cell r="D4884"/>
        </row>
        <row r="4885">
          <cell r="B4885"/>
          <cell r="C4885"/>
          <cell r="D4885"/>
        </row>
        <row r="4886">
          <cell r="B4886"/>
          <cell r="C4886"/>
          <cell r="D4886"/>
        </row>
        <row r="4887">
          <cell r="B4887"/>
          <cell r="C4887"/>
          <cell r="D4887"/>
        </row>
        <row r="4888">
          <cell r="B4888"/>
          <cell r="C4888"/>
          <cell r="D4888"/>
        </row>
        <row r="4889">
          <cell r="B4889"/>
          <cell r="C4889"/>
          <cell r="D4889"/>
        </row>
        <row r="4890">
          <cell r="B4890"/>
          <cell r="C4890"/>
          <cell r="D4890"/>
        </row>
        <row r="4891">
          <cell r="B4891"/>
          <cell r="C4891"/>
          <cell r="D4891"/>
        </row>
        <row r="4892">
          <cell r="B4892"/>
          <cell r="C4892"/>
          <cell r="D4892"/>
        </row>
        <row r="4893">
          <cell r="B4893"/>
          <cell r="C4893"/>
          <cell r="D4893"/>
        </row>
        <row r="4894">
          <cell r="B4894"/>
          <cell r="C4894"/>
          <cell r="D4894"/>
        </row>
        <row r="4895">
          <cell r="B4895"/>
          <cell r="C4895"/>
          <cell r="D4895"/>
        </row>
        <row r="4896">
          <cell r="B4896"/>
          <cell r="C4896"/>
          <cell r="D4896"/>
        </row>
        <row r="4897">
          <cell r="B4897"/>
          <cell r="C4897"/>
          <cell r="D4897"/>
        </row>
        <row r="4898">
          <cell r="B4898"/>
          <cell r="C4898"/>
          <cell r="D4898"/>
        </row>
        <row r="4899">
          <cell r="B4899"/>
          <cell r="C4899"/>
          <cell r="D4899"/>
        </row>
        <row r="4900">
          <cell r="B4900"/>
          <cell r="C4900"/>
          <cell r="D4900"/>
        </row>
        <row r="4901">
          <cell r="B4901"/>
          <cell r="C4901"/>
          <cell r="D4901"/>
        </row>
        <row r="4902">
          <cell r="B4902"/>
          <cell r="C4902"/>
          <cell r="D4902"/>
        </row>
        <row r="4903">
          <cell r="B4903"/>
          <cell r="C4903"/>
          <cell r="D4903"/>
        </row>
        <row r="4904">
          <cell r="B4904"/>
          <cell r="C4904"/>
          <cell r="D4904"/>
        </row>
        <row r="4905">
          <cell r="B4905"/>
          <cell r="C4905"/>
          <cell r="D4905"/>
        </row>
        <row r="4906">
          <cell r="B4906"/>
          <cell r="C4906"/>
          <cell r="D4906"/>
        </row>
        <row r="4907">
          <cell r="B4907"/>
          <cell r="C4907"/>
          <cell r="D4907"/>
        </row>
        <row r="4908">
          <cell r="B4908"/>
          <cell r="C4908"/>
          <cell r="D4908"/>
        </row>
        <row r="4909">
          <cell r="B4909"/>
          <cell r="C4909"/>
          <cell r="D4909"/>
        </row>
        <row r="4910">
          <cell r="B4910"/>
          <cell r="C4910"/>
          <cell r="D4910"/>
        </row>
        <row r="4911">
          <cell r="B4911"/>
          <cell r="C4911"/>
          <cell r="D4911"/>
        </row>
        <row r="4912">
          <cell r="B4912"/>
          <cell r="C4912"/>
          <cell r="D4912"/>
        </row>
        <row r="4913">
          <cell r="B4913"/>
          <cell r="C4913"/>
          <cell r="D4913"/>
        </row>
        <row r="4914">
          <cell r="B4914"/>
          <cell r="C4914"/>
          <cell r="D4914"/>
        </row>
        <row r="4915">
          <cell r="B4915"/>
          <cell r="C4915"/>
          <cell r="D4915"/>
        </row>
        <row r="4916">
          <cell r="B4916"/>
          <cell r="C4916"/>
          <cell r="D4916"/>
        </row>
        <row r="4917">
          <cell r="B4917"/>
          <cell r="C4917"/>
          <cell r="D4917"/>
        </row>
        <row r="4918">
          <cell r="B4918"/>
          <cell r="C4918"/>
          <cell r="D4918"/>
        </row>
        <row r="4919">
          <cell r="B4919"/>
          <cell r="C4919"/>
          <cell r="D4919"/>
        </row>
        <row r="4920">
          <cell r="B4920"/>
          <cell r="C4920"/>
          <cell r="D4920"/>
        </row>
        <row r="4921">
          <cell r="B4921"/>
          <cell r="C4921"/>
          <cell r="D4921"/>
        </row>
        <row r="4922">
          <cell r="B4922"/>
          <cell r="C4922"/>
          <cell r="D4922"/>
        </row>
        <row r="4923">
          <cell r="B4923"/>
          <cell r="C4923"/>
          <cell r="D4923"/>
        </row>
        <row r="4924">
          <cell r="B4924"/>
          <cell r="C4924"/>
          <cell r="D4924"/>
        </row>
        <row r="4925">
          <cell r="B4925"/>
          <cell r="C4925"/>
          <cell r="D4925"/>
        </row>
        <row r="4926">
          <cell r="B4926"/>
          <cell r="C4926"/>
          <cell r="D4926"/>
        </row>
        <row r="4927">
          <cell r="B4927"/>
          <cell r="C4927"/>
          <cell r="D4927"/>
        </row>
        <row r="4928">
          <cell r="B4928"/>
          <cell r="C4928"/>
          <cell r="D4928"/>
        </row>
        <row r="4929">
          <cell r="B4929"/>
          <cell r="C4929"/>
          <cell r="D4929"/>
        </row>
        <row r="4930">
          <cell r="B4930"/>
          <cell r="C4930"/>
          <cell r="D4930"/>
        </row>
        <row r="4931">
          <cell r="B4931"/>
          <cell r="C4931"/>
          <cell r="D4931"/>
        </row>
        <row r="4932">
          <cell r="B4932"/>
          <cell r="C4932"/>
          <cell r="D4932"/>
        </row>
        <row r="4933">
          <cell r="B4933"/>
          <cell r="C4933"/>
          <cell r="D4933"/>
        </row>
        <row r="4934">
          <cell r="B4934"/>
          <cell r="C4934"/>
          <cell r="D4934"/>
        </row>
        <row r="4935">
          <cell r="B4935"/>
          <cell r="C4935"/>
          <cell r="D4935"/>
        </row>
        <row r="4936">
          <cell r="B4936"/>
          <cell r="C4936"/>
          <cell r="D4936"/>
        </row>
        <row r="4937">
          <cell r="B4937"/>
          <cell r="C4937"/>
          <cell r="D4937"/>
        </row>
        <row r="4938">
          <cell r="B4938"/>
          <cell r="C4938"/>
          <cell r="D4938"/>
        </row>
        <row r="4939">
          <cell r="B4939"/>
          <cell r="C4939"/>
          <cell r="D4939"/>
        </row>
        <row r="4940">
          <cell r="B4940"/>
          <cell r="C4940"/>
          <cell r="D4940"/>
        </row>
        <row r="4941">
          <cell r="B4941"/>
          <cell r="C4941"/>
          <cell r="D4941"/>
        </row>
        <row r="4942">
          <cell r="B4942"/>
          <cell r="C4942"/>
          <cell r="D4942"/>
        </row>
        <row r="4943">
          <cell r="B4943"/>
          <cell r="C4943"/>
          <cell r="D4943"/>
        </row>
        <row r="4944">
          <cell r="B4944"/>
          <cell r="C4944"/>
          <cell r="D4944"/>
        </row>
        <row r="4945">
          <cell r="B4945"/>
          <cell r="C4945"/>
          <cell r="D4945"/>
        </row>
        <row r="4946">
          <cell r="B4946"/>
          <cell r="C4946"/>
          <cell r="D4946"/>
        </row>
        <row r="4947">
          <cell r="B4947"/>
          <cell r="C4947"/>
          <cell r="D4947"/>
        </row>
        <row r="4948">
          <cell r="B4948"/>
          <cell r="C4948"/>
          <cell r="D4948"/>
        </row>
        <row r="4949">
          <cell r="B4949"/>
          <cell r="C4949"/>
          <cell r="D4949"/>
        </row>
        <row r="4950">
          <cell r="B4950"/>
          <cell r="C4950"/>
          <cell r="D4950"/>
        </row>
        <row r="4951">
          <cell r="B4951"/>
          <cell r="C4951"/>
          <cell r="D4951"/>
        </row>
        <row r="4952">
          <cell r="B4952"/>
          <cell r="C4952"/>
          <cell r="D4952"/>
        </row>
        <row r="4953">
          <cell r="B4953"/>
          <cell r="C4953"/>
          <cell r="D4953"/>
        </row>
        <row r="4954">
          <cell r="B4954"/>
          <cell r="C4954"/>
          <cell r="D4954"/>
        </row>
        <row r="4955">
          <cell r="B4955"/>
          <cell r="C4955"/>
          <cell r="D4955"/>
        </row>
        <row r="4956">
          <cell r="B4956"/>
          <cell r="C4956"/>
          <cell r="D4956"/>
        </row>
        <row r="4957">
          <cell r="B4957"/>
          <cell r="C4957"/>
          <cell r="D4957"/>
        </row>
        <row r="4958">
          <cell r="B4958"/>
          <cell r="C4958"/>
          <cell r="D4958"/>
        </row>
        <row r="4959">
          <cell r="B4959"/>
          <cell r="C4959"/>
          <cell r="D4959"/>
        </row>
        <row r="4960">
          <cell r="B4960"/>
          <cell r="C4960"/>
          <cell r="D4960"/>
        </row>
        <row r="4961">
          <cell r="B4961"/>
          <cell r="C4961"/>
          <cell r="D4961"/>
        </row>
        <row r="4962">
          <cell r="B4962"/>
          <cell r="C4962"/>
          <cell r="D4962"/>
        </row>
        <row r="4963">
          <cell r="A4963"/>
          <cell r="B4963"/>
          <cell r="C4963"/>
          <cell r="D4963"/>
          <cell r="E4963"/>
          <cell r="F4963"/>
          <cell r="G4963"/>
        </row>
        <row r="4964">
          <cell r="A4964"/>
          <cell r="B4964"/>
          <cell r="C4964"/>
          <cell r="D4964"/>
          <cell r="E4964"/>
          <cell r="F4964"/>
          <cell r="G4964"/>
        </row>
        <row r="4965">
          <cell r="A4965"/>
          <cell r="B4965"/>
          <cell r="C4965"/>
          <cell r="D4965"/>
          <cell r="E4965"/>
          <cell r="F4965"/>
          <cell r="G4965"/>
        </row>
        <row r="4966">
          <cell r="A4966"/>
          <cell r="B4966"/>
          <cell r="C4966"/>
          <cell r="D4966"/>
          <cell r="E4966"/>
          <cell r="F4966"/>
          <cell r="G4966"/>
        </row>
        <row r="4967">
          <cell r="A4967"/>
          <cell r="B4967"/>
          <cell r="C4967"/>
          <cell r="D4967"/>
          <cell r="E4967"/>
          <cell r="F4967"/>
          <cell r="G4967"/>
        </row>
        <row r="4968">
          <cell r="A4968"/>
          <cell r="B4968"/>
          <cell r="C4968"/>
          <cell r="D4968"/>
          <cell r="E4968"/>
          <cell r="F4968"/>
          <cell r="G4968"/>
        </row>
        <row r="4969">
          <cell r="A4969"/>
          <cell r="B4969"/>
          <cell r="C4969"/>
          <cell r="D4969"/>
          <cell r="E4969"/>
          <cell r="F4969"/>
          <cell r="G4969"/>
        </row>
        <row r="4970">
          <cell r="A4970"/>
          <cell r="B4970"/>
          <cell r="C4970"/>
          <cell r="D4970"/>
          <cell r="E4970"/>
          <cell r="F4970"/>
          <cell r="G4970"/>
        </row>
        <row r="4971">
          <cell r="A4971"/>
          <cell r="B4971"/>
          <cell r="C4971"/>
          <cell r="D4971"/>
          <cell r="E4971"/>
          <cell r="F4971"/>
          <cell r="G4971"/>
        </row>
        <row r="4972">
          <cell r="A4972"/>
          <cell r="B4972"/>
          <cell r="C4972"/>
          <cell r="D4972"/>
          <cell r="E4972"/>
          <cell r="F4972"/>
          <cell r="G4972"/>
        </row>
        <row r="4973">
          <cell r="A4973"/>
          <cell r="B4973"/>
          <cell r="C4973"/>
          <cell r="D4973"/>
          <cell r="E4973"/>
          <cell r="F4973"/>
          <cell r="G4973"/>
        </row>
        <row r="4974">
          <cell r="A4974"/>
          <cell r="B4974"/>
          <cell r="C4974"/>
          <cell r="D4974"/>
          <cell r="E4974"/>
          <cell r="F4974"/>
          <cell r="G4974"/>
        </row>
        <row r="4975">
          <cell r="B4975"/>
          <cell r="C4975"/>
          <cell r="D4975"/>
        </row>
        <row r="4976">
          <cell r="B4976"/>
          <cell r="C4976"/>
          <cell r="D4976"/>
        </row>
        <row r="4977">
          <cell r="B4977"/>
          <cell r="C4977"/>
          <cell r="D4977"/>
        </row>
        <row r="4978">
          <cell r="B4978"/>
          <cell r="C4978"/>
          <cell r="D4978"/>
        </row>
        <row r="4979">
          <cell r="B4979"/>
          <cell r="C4979"/>
          <cell r="D4979"/>
        </row>
        <row r="4980">
          <cell r="B4980"/>
          <cell r="C4980"/>
          <cell r="D4980"/>
        </row>
        <row r="4981">
          <cell r="B4981"/>
          <cell r="C4981"/>
          <cell r="D4981"/>
        </row>
        <row r="4982">
          <cell r="B4982"/>
          <cell r="C4982"/>
          <cell r="D4982"/>
        </row>
        <row r="4983">
          <cell r="B4983"/>
          <cell r="C4983"/>
          <cell r="D4983"/>
        </row>
        <row r="4984">
          <cell r="B4984"/>
          <cell r="C4984"/>
          <cell r="D4984"/>
        </row>
        <row r="4985">
          <cell r="B4985"/>
          <cell r="C4985"/>
          <cell r="D4985"/>
        </row>
        <row r="4986">
          <cell r="B4986"/>
          <cell r="C4986"/>
          <cell r="D4986"/>
        </row>
        <row r="4987">
          <cell r="B4987"/>
          <cell r="C4987"/>
          <cell r="D4987"/>
        </row>
        <row r="4988">
          <cell r="B4988"/>
          <cell r="C4988"/>
          <cell r="D4988"/>
        </row>
        <row r="4989">
          <cell r="B4989"/>
          <cell r="C4989"/>
          <cell r="D4989"/>
        </row>
        <row r="4990">
          <cell r="B4990"/>
          <cell r="C4990"/>
          <cell r="D4990"/>
        </row>
        <row r="4991">
          <cell r="B4991"/>
          <cell r="C4991"/>
          <cell r="D4991"/>
        </row>
        <row r="4992">
          <cell r="B4992"/>
          <cell r="C4992"/>
          <cell r="D4992"/>
        </row>
        <row r="4993">
          <cell r="B4993"/>
          <cell r="C4993"/>
          <cell r="D4993"/>
        </row>
        <row r="4994">
          <cell r="B4994"/>
          <cell r="C4994"/>
          <cell r="D4994"/>
        </row>
        <row r="4995">
          <cell r="B4995"/>
          <cell r="C4995"/>
          <cell r="D4995"/>
        </row>
        <row r="4996">
          <cell r="B4996"/>
          <cell r="C4996"/>
          <cell r="D4996"/>
        </row>
        <row r="4997">
          <cell r="B4997"/>
          <cell r="C4997"/>
          <cell r="D4997"/>
        </row>
        <row r="4998">
          <cell r="B4998"/>
          <cell r="C4998"/>
          <cell r="D4998"/>
        </row>
        <row r="4999">
          <cell r="B4999"/>
          <cell r="C4999"/>
          <cell r="D4999"/>
        </row>
        <row r="5000">
          <cell r="B5000"/>
          <cell r="C5000"/>
          <cell r="D5000"/>
        </row>
        <row r="5001">
          <cell r="A5001"/>
          <cell r="B5001"/>
          <cell r="C5001"/>
          <cell r="D5001"/>
          <cell r="E5001"/>
          <cell r="F5001"/>
          <cell r="G5001"/>
        </row>
        <row r="5002">
          <cell r="A5002"/>
          <cell r="B5002"/>
          <cell r="C5002"/>
          <cell r="D5002"/>
          <cell r="E5002"/>
          <cell r="F5002"/>
          <cell r="G5002"/>
        </row>
        <row r="5003">
          <cell r="A5003"/>
          <cell r="B5003"/>
          <cell r="C5003"/>
          <cell r="D5003"/>
          <cell r="E5003"/>
          <cell r="F5003"/>
          <cell r="G5003"/>
        </row>
        <row r="5004">
          <cell r="A5004"/>
          <cell r="B5004"/>
          <cell r="C5004"/>
          <cell r="D5004"/>
          <cell r="E5004"/>
          <cell r="F5004"/>
          <cell r="G5004"/>
        </row>
        <row r="5005">
          <cell r="A5005"/>
          <cell r="B5005"/>
          <cell r="C5005"/>
          <cell r="D5005"/>
          <cell r="E5005"/>
          <cell r="F5005"/>
          <cell r="G5005"/>
        </row>
        <row r="5006">
          <cell r="A5006"/>
          <cell r="B5006"/>
          <cell r="C5006"/>
          <cell r="D5006"/>
          <cell r="E5006"/>
          <cell r="F5006"/>
          <cell r="G5006"/>
        </row>
        <row r="5007">
          <cell r="A5007"/>
          <cell r="B5007"/>
          <cell r="C5007"/>
          <cell r="D5007"/>
          <cell r="E5007"/>
          <cell r="F5007"/>
          <cell r="G5007"/>
        </row>
        <row r="5008">
          <cell r="B5008"/>
          <cell r="C5008"/>
          <cell r="D5008"/>
        </row>
        <row r="5009">
          <cell r="B5009"/>
          <cell r="C5009"/>
          <cell r="D5009"/>
        </row>
        <row r="5010">
          <cell r="B5010"/>
          <cell r="C5010"/>
          <cell r="D5010"/>
        </row>
        <row r="5011">
          <cell r="B5011"/>
          <cell r="C5011"/>
          <cell r="D5011"/>
        </row>
        <row r="5012">
          <cell r="B5012"/>
          <cell r="C5012"/>
          <cell r="D5012"/>
        </row>
        <row r="5013">
          <cell r="B5013"/>
          <cell r="C5013"/>
          <cell r="D5013"/>
        </row>
        <row r="5014">
          <cell r="B5014"/>
          <cell r="C5014"/>
          <cell r="D5014"/>
        </row>
        <row r="5015">
          <cell r="B5015"/>
          <cell r="C5015"/>
          <cell r="D5015"/>
        </row>
        <row r="5016">
          <cell r="B5016"/>
          <cell r="C5016"/>
          <cell r="D5016"/>
        </row>
        <row r="5017">
          <cell r="B5017"/>
          <cell r="C5017"/>
          <cell r="D5017"/>
        </row>
        <row r="5018">
          <cell r="B5018"/>
          <cell r="C5018"/>
          <cell r="D5018"/>
        </row>
        <row r="5019">
          <cell r="B5019"/>
          <cell r="C5019"/>
          <cell r="D5019"/>
        </row>
        <row r="5020">
          <cell r="B5020"/>
          <cell r="C5020"/>
          <cell r="D5020"/>
        </row>
        <row r="5021">
          <cell r="B5021"/>
          <cell r="C5021"/>
          <cell r="D5021"/>
        </row>
        <row r="5022">
          <cell r="B5022"/>
          <cell r="C5022"/>
          <cell r="D5022"/>
        </row>
        <row r="5023">
          <cell r="B5023"/>
          <cell r="C5023"/>
          <cell r="D5023"/>
        </row>
        <row r="5024">
          <cell r="B5024"/>
          <cell r="C5024"/>
          <cell r="D5024"/>
        </row>
        <row r="5025">
          <cell r="B5025"/>
          <cell r="C5025"/>
          <cell r="D5025"/>
        </row>
        <row r="5026">
          <cell r="B5026"/>
          <cell r="C5026"/>
          <cell r="D5026"/>
        </row>
        <row r="5027">
          <cell r="B5027"/>
          <cell r="C5027"/>
          <cell r="D5027"/>
        </row>
        <row r="5028">
          <cell r="B5028"/>
          <cell r="C5028"/>
          <cell r="D5028"/>
        </row>
        <row r="5029">
          <cell r="B5029"/>
          <cell r="C5029"/>
          <cell r="D5029"/>
        </row>
        <row r="5030">
          <cell r="B5030"/>
          <cell r="C5030"/>
          <cell r="D5030"/>
        </row>
        <row r="5031">
          <cell r="B5031"/>
          <cell r="C5031"/>
          <cell r="D5031"/>
        </row>
        <row r="5032">
          <cell r="B5032"/>
          <cell r="C5032"/>
          <cell r="D5032"/>
        </row>
        <row r="5033">
          <cell r="B5033"/>
          <cell r="C5033"/>
          <cell r="D5033"/>
        </row>
        <row r="5034">
          <cell r="B5034"/>
          <cell r="C5034"/>
          <cell r="D5034"/>
        </row>
        <row r="5035">
          <cell r="B5035"/>
          <cell r="C5035"/>
          <cell r="D5035"/>
        </row>
        <row r="5036">
          <cell r="B5036"/>
          <cell r="C5036"/>
          <cell r="D5036"/>
        </row>
        <row r="5037">
          <cell r="B5037"/>
          <cell r="C5037"/>
          <cell r="D5037"/>
        </row>
        <row r="5038">
          <cell r="B5038"/>
          <cell r="C5038"/>
          <cell r="D5038"/>
        </row>
        <row r="5039">
          <cell r="B5039"/>
          <cell r="C5039"/>
          <cell r="D5039"/>
        </row>
        <row r="5040">
          <cell r="B5040"/>
          <cell r="C5040"/>
          <cell r="D5040"/>
        </row>
        <row r="5041">
          <cell r="B5041"/>
          <cell r="C5041"/>
          <cell r="D5041"/>
        </row>
        <row r="5042">
          <cell r="B5042"/>
          <cell r="C5042"/>
          <cell r="D5042"/>
        </row>
        <row r="5043">
          <cell r="B5043"/>
          <cell r="C5043"/>
          <cell r="D5043"/>
        </row>
        <row r="5044">
          <cell r="B5044"/>
          <cell r="C5044"/>
          <cell r="D5044"/>
        </row>
        <row r="5045">
          <cell r="B5045"/>
          <cell r="C5045"/>
          <cell r="D5045"/>
        </row>
        <row r="5046">
          <cell r="B5046"/>
          <cell r="C5046"/>
          <cell r="D5046"/>
        </row>
        <row r="5047">
          <cell r="B5047"/>
          <cell r="C5047"/>
          <cell r="D5047"/>
        </row>
        <row r="5048">
          <cell r="B5048"/>
          <cell r="C5048"/>
          <cell r="D5048"/>
        </row>
        <row r="5049">
          <cell r="B5049"/>
          <cell r="C5049"/>
          <cell r="D5049"/>
        </row>
        <row r="5050">
          <cell r="B5050"/>
          <cell r="C5050"/>
          <cell r="D5050"/>
        </row>
        <row r="5051">
          <cell r="B5051"/>
          <cell r="C5051"/>
          <cell r="D5051"/>
        </row>
        <row r="5052">
          <cell r="B5052"/>
          <cell r="C5052"/>
          <cell r="D5052"/>
        </row>
        <row r="5053">
          <cell r="B5053"/>
          <cell r="C5053"/>
          <cell r="D5053"/>
        </row>
        <row r="5054">
          <cell r="B5054"/>
          <cell r="C5054"/>
          <cell r="D5054"/>
        </row>
        <row r="5055">
          <cell r="B5055"/>
          <cell r="C5055"/>
          <cell r="D5055"/>
        </row>
        <row r="5056">
          <cell r="B5056"/>
          <cell r="C5056"/>
          <cell r="D5056"/>
        </row>
        <row r="5057">
          <cell r="B5057"/>
          <cell r="C5057"/>
          <cell r="D5057"/>
        </row>
        <row r="5058">
          <cell r="B5058"/>
          <cell r="C5058"/>
          <cell r="D5058"/>
        </row>
        <row r="5059">
          <cell r="B5059"/>
          <cell r="C5059"/>
          <cell r="D5059"/>
        </row>
        <row r="5060">
          <cell r="B5060"/>
          <cell r="C5060"/>
          <cell r="D5060"/>
        </row>
        <row r="5061">
          <cell r="B5061"/>
          <cell r="C5061"/>
          <cell r="D5061"/>
        </row>
        <row r="5062">
          <cell r="B5062"/>
          <cell r="C5062"/>
          <cell r="D5062"/>
        </row>
        <row r="5063">
          <cell r="B5063"/>
          <cell r="C5063"/>
          <cell r="D5063"/>
        </row>
        <row r="5064">
          <cell r="B5064"/>
          <cell r="C5064"/>
          <cell r="D5064"/>
        </row>
        <row r="5065">
          <cell r="B5065"/>
          <cell r="C5065"/>
          <cell r="D5065"/>
        </row>
        <row r="5066">
          <cell r="B5066"/>
          <cell r="C5066"/>
          <cell r="D5066"/>
        </row>
        <row r="5067">
          <cell r="B5067"/>
          <cell r="C5067"/>
          <cell r="D5067"/>
        </row>
        <row r="5068">
          <cell r="B5068"/>
          <cell r="C5068"/>
          <cell r="D5068"/>
        </row>
        <row r="5069">
          <cell r="B5069"/>
          <cell r="C5069"/>
          <cell r="D5069"/>
        </row>
        <row r="5070">
          <cell r="B5070"/>
          <cell r="C5070"/>
          <cell r="D5070"/>
        </row>
        <row r="5071">
          <cell r="B5071"/>
          <cell r="C5071"/>
          <cell r="D5071"/>
        </row>
        <row r="5072">
          <cell r="B5072"/>
          <cell r="C5072"/>
          <cell r="D5072"/>
        </row>
        <row r="5073">
          <cell r="B5073"/>
          <cell r="C5073"/>
          <cell r="D5073"/>
        </row>
        <row r="5074">
          <cell r="B5074"/>
          <cell r="C5074"/>
          <cell r="D5074"/>
        </row>
        <row r="5075">
          <cell r="B5075"/>
          <cell r="C5075"/>
          <cell r="D5075"/>
        </row>
        <row r="5076">
          <cell r="B5076"/>
          <cell r="C5076"/>
          <cell r="D5076"/>
        </row>
        <row r="5077">
          <cell r="B5077"/>
          <cell r="C5077"/>
          <cell r="D5077"/>
        </row>
        <row r="5078">
          <cell r="B5078"/>
          <cell r="C5078"/>
          <cell r="D5078"/>
        </row>
        <row r="5079">
          <cell r="B5079"/>
          <cell r="C5079"/>
          <cell r="D5079"/>
        </row>
        <row r="5080">
          <cell r="B5080"/>
          <cell r="C5080"/>
          <cell r="D5080"/>
        </row>
        <row r="5081">
          <cell r="B5081"/>
          <cell r="C5081"/>
          <cell r="D5081"/>
        </row>
        <row r="5082">
          <cell r="B5082"/>
          <cell r="C5082"/>
          <cell r="D5082"/>
        </row>
        <row r="5083">
          <cell r="B5083"/>
          <cell r="C5083"/>
          <cell r="D5083"/>
        </row>
        <row r="5084">
          <cell r="B5084"/>
          <cell r="C5084"/>
          <cell r="D5084"/>
        </row>
        <row r="5085">
          <cell r="B5085"/>
          <cell r="C5085"/>
          <cell r="D5085"/>
        </row>
        <row r="5086">
          <cell r="B5086"/>
          <cell r="C5086"/>
          <cell r="D5086"/>
        </row>
        <row r="5087">
          <cell r="B5087"/>
          <cell r="C5087"/>
          <cell r="D5087"/>
        </row>
        <row r="5088">
          <cell r="B5088"/>
          <cell r="C5088"/>
          <cell r="D5088"/>
        </row>
        <row r="5089">
          <cell r="B5089"/>
          <cell r="C5089"/>
          <cell r="D5089"/>
        </row>
        <row r="5090">
          <cell r="B5090"/>
          <cell r="C5090"/>
          <cell r="D5090"/>
        </row>
        <row r="5091">
          <cell r="B5091"/>
          <cell r="C5091"/>
          <cell r="D5091"/>
        </row>
        <row r="5092">
          <cell r="B5092"/>
          <cell r="C5092"/>
          <cell r="D5092"/>
        </row>
        <row r="5093">
          <cell r="B5093"/>
          <cell r="C5093"/>
          <cell r="D5093"/>
        </row>
        <row r="5094">
          <cell r="B5094"/>
          <cell r="C5094"/>
          <cell r="D5094"/>
        </row>
        <row r="5095">
          <cell r="B5095"/>
          <cell r="C5095"/>
          <cell r="D5095"/>
        </row>
        <row r="5096">
          <cell r="B5096"/>
          <cell r="C5096"/>
          <cell r="D5096"/>
        </row>
        <row r="5097">
          <cell r="B5097"/>
          <cell r="C5097"/>
          <cell r="D5097"/>
        </row>
        <row r="5098">
          <cell r="B5098"/>
          <cell r="C5098"/>
          <cell r="D5098"/>
        </row>
        <row r="5099">
          <cell r="B5099"/>
          <cell r="C5099"/>
          <cell r="D5099"/>
        </row>
        <row r="5100">
          <cell r="B5100"/>
          <cell r="C5100"/>
          <cell r="D5100"/>
        </row>
        <row r="5101">
          <cell r="B5101"/>
          <cell r="C5101"/>
          <cell r="D5101"/>
        </row>
        <row r="5102">
          <cell r="B5102"/>
          <cell r="C5102"/>
          <cell r="D5102"/>
        </row>
        <row r="5103">
          <cell r="B5103"/>
          <cell r="C5103"/>
          <cell r="D5103"/>
        </row>
        <row r="5104">
          <cell r="B5104"/>
          <cell r="C5104"/>
          <cell r="D5104"/>
        </row>
        <row r="5105">
          <cell r="B5105"/>
          <cell r="C5105"/>
          <cell r="D5105"/>
        </row>
        <row r="5106">
          <cell r="B5106"/>
          <cell r="C5106"/>
          <cell r="D5106"/>
        </row>
        <row r="5107">
          <cell r="B5107"/>
          <cell r="C5107"/>
          <cell r="D5107"/>
        </row>
        <row r="5108">
          <cell r="B5108"/>
          <cell r="C5108"/>
          <cell r="D5108"/>
        </row>
        <row r="5109">
          <cell r="B5109"/>
          <cell r="C5109"/>
          <cell r="D5109"/>
        </row>
        <row r="5110">
          <cell r="B5110"/>
          <cell r="C5110"/>
          <cell r="D5110"/>
        </row>
        <row r="5111">
          <cell r="B5111"/>
          <cell r="C5111"/>
          <cell r="D5111"/>
        </row>
        <row r="5112">
          <cell r="B5112"/>
          <cell r="C5112"/>
          <cell r="D5112"/>
        </row>
        <row r="5113">
          <cell r="B5113"/>
          <cell r="C5113"/>
          <cell r="D5113"/>
        </row>
        <row r="5114">
          <cell r="B5114"/>
          <cell r="C5114"/>
          <cell r="D5114"/>
        </row>
        <row r="5115">
          <cell r="B5115"/>
          <cell r="C5115"/>
          <cell r="D5115"/>
        </row>
        <row r="5116">
          <cell r="B5116"/>
          <cell r="C5116"/>
          <cell r="D5116"/>
        </row>
        <row r="5117">
          <cell r="B5117"/>
          <cell r="C5117"/>
          <cell r="D5117"/>
        </row>
        <row r="5118">
          <cell r="B5118"/>
          <cell r="C5118"/>
          <cell r="D5118"/>
        </row>
        <row r="5119">
          <cell r="B5119"/>
          <cell r="C5119"/>
          <cell r="D5119"/>
        </row>
        <row r="5120">
          <cell r="B5120"/>
          <cell r="C5120"/>
          <cell r="D5120"/>
        </row>
        <row r="5121">
          <cell r="B5121"/>
          <cell r="C5121"/>
          <cell r="D5121"/>
        </row>
        <row r="5122">
          <cell r="B5122"/>
          <cell r="C5122"/>
          <cell r="D5122"/>
        </row>
        <row r="5123">
          <cell r="B5123"/>
          <cell r="C5123"/>
          <cell r="D5123"/>
        </row>
        <row r="5124">
          <cell r="B5124"/>
          <cell r="C5124"/>
          <cell r="D5124"/>
        </row>
        <row r="5125">
          <cell r="B5125"/>
          <cell r="C5125"/>
          <cell r="D5125"/>
        </row>
        <row r="5126">
          <cell r="B5126"/>
          <cell r="C5126"/>
          <cell r="D5126"/>
        </row>
        <row r="5127">
          <cell r="B5127"/>
          <cell r="C5127"/>
          <cell r="D5127"/>
        </row>
        <row r="5128">
          <cell r="B5128"/>
          <cell r="C5128"/>
          <cell r="D5128"/>
        </row>
        <row r="5129">
          <cell r="B5129"/>
          <cell r="C5129"/>
          <cell r="D5129"/>
        </row>
        <row r="5130">
          <cell r="B5130"/>
          <cell r="C5130"/>
          <cell r="D5130"/>
        </row>
        <row r="5131">
          <cell r="B5131"/>
          <cell r="C5131"/>
          <cell r="D5131"/>
        </row>
        <row r="5132">
          <cell r="B5132"/>
          <cell r="C5132"/>
          <cell r="D5132"/>
        </row>
        <row r="5133">
          <cell r="B5133"/>
          <cell r="C5133"/>
          <cell r="D5133"/>
        </row>
        <row r="5134">
          <cell r="B5134"/>
          <cell r="C5134"/>
          <cell r="D5134"/>
        </row>
        <row r="5135">
          <cell r="B5135"/>
          <cell r="C5135"/>
          <cell r="D5135"/>
        </row>
        <row r="5136">
          <cell r="B5136"/>
          <cell r="C5136"/>
          <cell r="D5136"/>
        </row>
        <row r="5137">
          <cell r="B5137"/>
          <cell r="C5137"/>
          <cell r="D5137"/>
        </row>
        <row r="5138">
          <cell r="B5138"/>
          <cell r="C5138"/>
          <cell r="D5138"/>
        </row>
        <row r="5139">
          <cell r="B5139"/>
          <cell r="C5139"/>
          <cell r="D5139"/>
        </row>
        <row r="5140">
          <cell r="B5140"/>
          <cell r="C5140"/>
          <cell r="D5140"/>
        </row>
        <row r="5141">
          <cell r="B5141"/>
          <cell r="C5141"/>
          <cell r="D5141"/>
        </row>
        <row r="5142">
          <cell r="B5142"/>
          <cell r="C5142"/>
          <cell r="D5142"/>
        </row>
        <row r="5143">
          <cell r="B5143"/>
          <cell r="C5143"/>
          <cell r="D5143"/>
        </row>
        <row r="5144">
          <cell r="B5144"/>
          <cell r="C5144"/>
          <cell r="D5144"/>
        </row>
        <row r="5145">
          <cell r="B5145"/>
          <cell r="C5145"/>
          <cell r="D5145"/>
        </row>
        <row r="5146">
          <cell r="B5146"/>
          <cell r="C5146"/>
          <cell r="D5146"/>
        </row>
        <row r="5147">
          <cell r="B5147"/>
          <cell r="C5147"/>
          <cell r="D5147"/>
        </row>
        <row r="5148">
          <cell r="B5148"/>
          <cell r="C5148"/>
          <cell r="D5148"/>
        </row>
        <row r="5149">
          <cell r="B5149"/>
          <cell r="C5149"/>
          <cell r="D5149"/>
        </row>
        <row r="5150">
          <cell r="B5150"/>
          <cell r="C5150"/>
          <cell r="D5150"/>
        </row>
        <row r="5151">
          <cell r="B5151"/>
          <cell r="C5151"/>
          <cell r="D5151"/>
        </row>
        <row r="5152">
          <cell r="B5152"/>
          <cell r="C5152"/>
          <cell r="D5152"/>
        </row>
        <row r="5153">
          <cell r="B5153"/>
          <cell r="C5153"/>
          <cell r="D5153"/>
        </row>
        <row r="5154">
          <cell r="B5154"/>
          <cell r="C5154"/>
          <cell r="D5154"/>
        </row>
        <row r="5155">
          <cell r="B5155"/>
          <cell r="C5155"/>
          <cell r="D5155"/>
        </row>
        <row r="5156">
          <cell r="B5156"/>
          <cell r="C5156"/>
          <cell r="D5156"/>
        </row>
        <row r="5157">
          <cell r="B5157"/>
          <cell r="C5157"/>
          <cell r="D5157"/>
        </row>
        <row r="5158">
          <cell r="B5158"/>
          <cell r="C5158"/>
          <cell r="D5158"/>
        </row>
        <row r="5159">
          <cell r="B5159"/>
          <cell r="C5159"/>
          <cell r="D5159"/>
        </row>
        <row r="5160">
          <cell r="B5160"/>
          <cell r="C5160"/>
          <cell r="D5160"/>
        </row>
        <row r="5161">
          <cell r="B5161"/>
          <cell r="C5161"/>
          <cell r="D5161"/>
        </row>
        <row r="5162">
          <cell r="B5162"/>
          <cell r="C5162"/>
          <cell r="D5162"/>
        </row>
        <row r="5163">
          <cell r="B5163"/>
          <cell r="C5163"/>
          <cell r="D5163"/>
        </row>
        <row r="5164">
          <cell r="B5164"/>
          <cell r="C5164"/>
          <cell r="D5164"/>
        </row>
        <row r="5165">
          <cell r="B5165"/>
          <cell r="C5165"/>
          <cell r="D5165"/>
        </row>
        <row r="5166">
          <cell r="B5166"/>
          <cell r="C5166"/>
          <cell r="D5166"/>
        </row>
        <row r="5167">
          <cell r="B5167"/>
          <cell r="C5167"/>
          <cell r="D5167"/>
        </row>
        <row r="5168">
          <cell r="B5168"/>
          <cell r="C5168"/>
          <cell r="D5168"/>
        </row>
        <row r="5169">
          <cell r="B5169"/>
          <cell r="C5169"/>
          <cell r="D5169"/>
        </row>
        <row r="5170">
          <cell r="B5170"/>
          <cell r="C5170"/>
          <cell r="D5170"/>
        </row>
        <row r="5171">
          <cell r="B5171"/>
          <cell r="C5171"/>
          <cell r="D5171"/>
        </row>
        <row r="5172">
          <cell r="B5172"/>
          <cell r="C5172"/>
          <cell r="D5172"/>
        </row>
        <row r="5173">
          <cell r="B5173"/>
          <cell r="C5173"/>
          <cell r="D5173"/>
        </row>
        <row r="5174">
          <cell r="B5174"/>
          <cell r="C5174"/>
          <cell r="D5174"/>
        </row>
        <row r="5175">
          <cell r="B5175"/>
          <cell r="C5175"/>
          <cell r="D5175"/>
        </row>
        <row r="5176">
          <cell r="B5176"/>
          <cell r="C5176"/>
          <cell r="D5176"/>
        </row>
        <row r="5177">
          <cell r="B5177"/>
          <cell r="C5177"/>
          <cell r="D5177"/>
        </row>
        <row r="5178">
          <cell r="B5178"/>
          <cell r="C5178"/>
          <cell r="D5178"/>
        </row>
        <row r="5179">
          <cell r="B5179"/>
          <cell r="C5179"/>
          <cell r="D5179"/>
        </row>
        <row r="5180">
          <cell r="B5180"/>
          <cell r="C5180"/>
          <cell r="D5180"/>
        </row>
        <row r="5181">
          <cell r="B5181"/>
          <cell r="C5181"/>
          <cell r="D5181"/>
        </row>
        <row r="5182">
          <cell r="B5182"/>
          <cell r="C5182"/>
          <cell r="D5182"/>
        </row>
        <row r="5183">
          <cell r="B5183"/>
          <cell r="C5183"/>
          <cell r="D5183"/>
        </row>
        <row r="5184">
          <cell r="B5184"/>
          <cell r="C5184"/>
          <cell r="D5184"/>
        </row>
        <row r="5185">
          <cell r="B5185"/>
          <cell r="C5185"/>
          <cell r="D5185"/>
        </row>
        <row r="5186">
          <cell r="B5186"/>
          <cell r="C5186"/>
          <cell r="D5186"/>
        </row>
        <row r="5187">
          <cell r="B5187"/>
          <cell r="C5187"/>
          <cell r="D5187"/>
        </row>
        <row r="5188">
          <cell r="B5188"/>
          <cell r="C5188"/>
          <cell r="D5188"/>
        </row>
        <row r="5189">
          <cell r="B5189"/>
          <cell r="C5189"/>
          <cell r="D5189"/>
        </row>
        <row r="5190">
          <cell r="B5190"/>
          <cell r="C5190"/>
          <cell r="D5190"/>
        </row>
        <row r="5191">
          <cell r="B5191"/>
          <cell r="C5191"/>
          <cell r="D5191"/>
        </row>
        <row r="5192">
          <cell r="B5192"/>
          <cell r="C5192"/>
          <cell r="D5192"/>
        </row>
        <row r="5193">
          <cell r="B5193"/>
          <cell r="C5193"/>
          <cell r="D5193"/>
        </row>
        <row r="5194">
          <cell r="B5194"/>
          <cell r="C5194"/>
          <cell r="D5194"/>
        </row>
        <row r="5195">
          <cell r="B5195"/>
          <cell r="C5195"/>
          <cell r="D5195"/>
        </row>
        <row r="5196">
          <cell r="B5196"/>
          <cell r="C5196"/>
          <cell r="D5196"/>
        </row>
        <row r="5197">
          <cell r="B5197"/>
          <cell r="C5197"/>
          <cell r="D5197"/>
        </row>
        <row r="5198">
          <cell r="B5198"/>
          <cell r="C5198"/>
          <cell r="D5198"/>
        </row>
        <row r="5199">
          <cell r="B5199"/>
          <cell r="C5199"/>
          <cell r="D5199"/>
        </row>
        <row r="5200">
          <cell r="B5200"/>
          <cell r="C5200"/>
          <cell r="D5200"/>
        </row>
        <row r="5201">
          <cell r="B5201"/>
          <cell r="C5201"/>
          <cell r="D5201"/>
        </row>
        <row r="5202">
          <cell r="B5202"/>
          <cell r="C5202"/>
          <cell r="D5202"/>
        </row>
        <row r="5203">
          <cell r="B5203"/>
          <cell r="C5203"/>
          <cell r="D5203"/>
        </row>
        <row r="5204">
          <cell r="B5204"/>
          <cell r="C5204"/>
          <cell r="D5204"/>
        </row>
        <row r="5205">
          <cell r="B5205"/>
          <cell r="C5205"/>
          <cell r="D5205"/>
        </row>
        <row r="5206">
          <cell r="B5206"/>
          <cell r="C5206"/>
          <cell r="D5206"/>
        </row>
        <row r="5207">
          <cell r="B5207"/>
          <cell r="C5207"/>
          <cell r="D5207"/>
        </row>
        <row r="5208">
          <cell r="B5208"/>
          <cell r="C5208"/>
          <cell r="D5208"/>
        </row>
        <row r="5209">
          <cell r="B5209"/>
          <cell r="C5209"/>
          <cell r="D5209"/>
        </row>
        <row r="5210">
          <cell r="B5210"/>
          <cell r="C5210"/>
          <cell r="D5210"/>
        </row>
        <row r="5211">
          <cell r="B5211"/>
          <cell r="C5211"/>
          <cell r="D5211"/>
        </row>
        <row r="5212">
          <cell r="B5212"/>
          <cell r="C5212"/>
          <cell r="D5212"/>
        </row>
        <row r="5213">
          <cell r="B5213"/>
          <cell r="C5213"/>
          <cell r="D5213"/>
        </row>
        <row r="5214">
          <cell r="B5214"/>
          <cell r="C5214"/>
          <cell r="D5214"/>
        </row>
        <row r="5215">
          <cell r="B5215"/>
          <cell r="C5215"/>
          <cell r="D5215"/>
        </row>
        <row r="5216">
          <cell r="B5216"/>
          <cell r="C5216"/>
          <cell r="D5216"/>
        </row>
        <row r="5217">
          <cell r="B5217"/>
          <cell r="C5217"/>
          <cell r="D5217"/>
        </row>
        <row r="5218">
          <cell r="B5218"/>
          <cell r="C5218"/>
          <cell r="D5218"/>
        </row>
        <row r="5219">
          <cell r="B5219"/>
          <cell r="C5219"/>
          <cell r="D5219"/>
        </row>
        <row r="5220">
          <cell r="B5220"/>
          <cell r="C5220"/>
          <cell r="D5220"/>
        </row>
        <row r="5221">
          <cell r="B5221"/>
          <cell r="C5221"/>
          <cell r="D5221"/>
        </row>
        <row r="5222">
          <cell r="B5222"/>
          <cell r="C5222"/>
          <cell r="D5222"/>
        </row>
        <row r="5223">
          <cell r="B5223"/>
          <cell r="C5223"/>
          <cell r="D5223"/>
        </row>
        <row r="5224">
          <cell r="B5224"/>
          <cell r="C5224"/>
          <cell r="D5224"/>
        </row>
        <row r="5225">
          <cell r="B5225"/>
          <cell r="C5225"/>
          <cell r="D5225"/>
        </row>
        <row r="5226">
          <cell r="B5226"/>
          <cell r="C5226"/>
          <cell r="D5226"/>
        </row>
        <row r="5227">
          <cell r="B5227"/>
          <cell r="C5227"/>
          <cell r="D5227"/>
        </row>
        <row r="5228">
          <cell r="B5228"/>
          <cell r="C5228"/>
          <cell r="D5228"/>
        </row>
        <row r="5229">
          <cell r="B5229"/>
          <cell r="C5229"/>
          <cell r="D5229"/>
        </row>
        <row r="5230">
          <cell r="B5230"/>
          <cell r="C5230"/>
          <cell r="D5230"/>
        </row>
        <row r="5231">
          <cell r="B5231"/>
          <cell r="C5231"/>
          <cell r="D5231"/>
        </row>
        <row r="5232">
          <cell r="B5232"/>
          <cell r="C5232"/>
          <cell r="D5232"/>
        </row>
        <row r="5233">
          <cell r="B5233"/>
          <cell r="C5233"/>
          <cell r="D5233"/>
        </row>
        <row r="5234">
          <cell r="B5234"/>
          <cell r="C5234"/>
          <cell r="D5234"/>
        </row>
        <row r="5235">
          <cell r="B5235"/>
          <cell r="C5235"/>
          <cell r="D5235"/>
        </row>
        <row r="5236">
          <cell r="B5236"/>
          <cell r="C5236"/>
          <cell r="D5236"/>
        </row>
        <row r="5237">
          <cell r="B5237"/>
          <cell r="C5237"/>
          <cell r="D5237"/>
        </row>
        <row r="5238">
          <cell r="B5238"/>
          <cell r="C5238"/>
          <cell r="D5238"/>
        </row>
        <row r="5239">
          <cell r="B5239"/>
          <cell r="C5239"/>
          <cell r="D5239"/>
        </row>
        <row r="5240">
          <cell r="B5240"/>
          <cell r="C5240"/>
          <cell r="D5240"/>
        </row>
        <row r="5241">
          <cell r="B5241"/>
          <cell r="C5241"/>
          <cell r="D5241"/>
        </row>
        <row r="5242">
          <cell r="B5242"/>
          <cell r="C5242"/>
          <cell r="D5242"/>
        </row>
        <row r="5243">
          <cell r="B5243"/>
          <cell r="C5243"/>
          <cell r="D5243"/>
        </row>
        <row r="5244">
          <cell r="B5244"/>
          <cell r="C5244"/>
          <cell r="D5244"/>
        </row>
        <row r="5245">
          <cell r="B5245"/>
          <cell r="C5245"/>
          <cell r="D5245"/>
        </row>
        <row r="5246">
          <cell r="B5246"/>
          <cell r="C5246"/>
          <cell r="D5246"/>
        </row>
        <row r="5247">
          <cell r="B5247"/>
          <cell r="C5247"/>
          <cell r="D5247"/>
        </row>
        <row r="5248">
          <cell r="B5248"/>
          <cell r="C5248"/>
          <cell r="D5248"/>
        </row>
        <row r="5249">
          <cell r="B5249"/>
          <cell r="C5249"/>
          <cell r="D5249"/>
        </row>
        <row r="5250">
          <cell r="B5250"/>
          <cell r="C5250"/>
          <cell r="D5250"/>
        </row>
        <row r="5251">
          <cell r="B5251"/>
          <cell r="C5251"/>
          <cell r="D5251"/>
        </row>
        <row r="5252">
          <cell r="B5252"/>
          <cell r="C5252"/>
          <cell r="D5252"/>
        </row>
        <row r="5253">
          <cell r="B5253"/>
          <cell r="C5253"/>
          <cell r="D5253"/>
        </row>
        <row r="5254">
          <cell r="B5254"/>
          <cell r="C5254"/>
          <cell r="D5254"/>
        </row>
        <row r="5255">
          <cell r="B5255"/>
          <cell r="C5255"/>
          <cell r="D5255"/>
        </row>
        <row r="5256">
          <cell r="B5256"/>
          <cell r="C5256"/>
          <cell r="D5256"/>
        </row>
        <row r="5257">
          <cell r="B5257"/>
          <cell r="C5257"/>
          <cell r="D5257"/>
        </row>
        <row r="5258">
          <cell r="B5258"/>
          <cell r="C5258"/>
          <cell r="D5258"/>
        </row>
        <row r="5259">
          <cell r="B5259"/>
          <cell r="C5259"/>
          <cell r="D5259"/>
        </row>
        <row r="5260">
          <cell r="B5260"/>
          <cell r="C5260"/>
          <cell r="D5260"/>
        </row>
        <row r="5261">
          <cell r="B5261"/>
          <cell r="C5261"/>
          <cell r="D5261"/>
        </row>
        <row r="5262">
          <cell r="B5262"/>
          <cell r="C5262"/>
          <cell r="D5262"/>
        </row>
        <row r="5263">
          <cell r="B5263"/>
          <cell r="C5263"/>
          <cell r="D5263"/>
        </row>
        <row r="5264">
          <cell r="B5264"/>
          <cell r="C5264"/>
          <cell r="D5264"/>
        </row>
        <row r="5265">
          <cell r="B5265"/>
          <cell r="C5265"/>
          <cell r="D5265"/>
        </row>
        <row r="5266">
          <cell r="B5266"/>
          <cell r="C5266"/>
          <cell r="D5266"/>
        </row>
        <row r="5267">
          <cell r="B5267"/>
          <cell r="C5267"/>
          <cell r="D5267"/>
        </row>
        <row r="5268">
          <cell r="B5268"/>
          <cell r="C5268"/>
          <cell r="D5268"/>
        </row>
        <row r="5269">
          <cell r="B5269"/>
          <cell r="C5269"/>
          <cell r="D5269"/>
        </row>
        <row r="5270">
          <cell r="B5270"/>
          <cell r="C5270"/>
          <cell r="D5270"/>
        </row>
        <row r="5271">
          <cell r="B5271"/>
          <cell r="C5271"/>
          <cell r="D5271"/>
        </row>
        <row r="5272">
          <cell r="B5272"/>
          <cell r="C5272"/>
          <cell r="D5272"/>
        </row>
        <row r="5273">
          <cell r="B5273"/>
          <cell r="C5273"/>
          <cell r="D5273"/>
        </row>
        <row r="5274">
          <cell r="B5274"/>
          <cell r="C5274"/>
          <cell r="D5274"/>
        </row>
        <row r="5275">
          <cell r="B5275"/>
          <cell r="C5275"/>
          <cell r="D5275"/>
        </row>
        <row r="5276">
          <cell r="B5276"/>
          <cell r="C5276"/>
          <cell r="D5276"/>
        </row>
        <row r="5277">
          <cell r="B5277"/>
          <cell r="C5277"/>
          <cell r="D5277"/>
        </row>
        <row r="5278">
          <cell r="B5278"/>
          <cell r="C5278"/>
          <cell r="D5278"/>
        </row>
        <row r="5279">
          <cell r="B5279"/>
          <cell r="C5279"/>
          <cell r="D5279"/>
        </row>
        <row r="5280">
          <cell r="B5280"/>
          <cell r="C5280"/>
          <cell r="D5280"/>
        </row>
        <row r="5281">
          <cell r="B5281"/>
          <cell r="C5281"/>
          <cell r="D5281"/>
        </row>
        <row r="5282">
          <cell r="B5282"/>
          <cell r="C5282"/>
          <cell r="D5282"/>
        </row>
        <row r="5283">
          <cell r="B5283"/>
          <cell r="C5283"/>
          <cell r="D5283"/>
        </row>
        <row r="5284">
          <cell r="B5284"/>
          <cell r="C5284"/>
          <cell r="D5284"/>
        </row>
        <row r="5285">
          <cell r="B5285"/>
          <cell r="C5285"/>
          <cell r="D5285"/>
        </row>
        <row r="5286">
          <cell r="B5286"/>
          <cell r="C5286"/>
          <cell r="D5286"/>
        </row>
        <row r="5287">
          <cell r="B5287"/>
          <cell r="C5287"/>
          <cell r="D5287"/>
        </row>
        <row r="5288">
          <cell r="B5288"/>
          <cell r="C5288"/>
          <cell r="D5288"/>
        </row>
        <row r="5289">
          <cell r="B5289"/>
          <cell r="C5289"/>
          <cell r="D5289"/>
        </row>
        <row r="5290">
          <cell r="B5290"/>
          <cell r="C5290"/>
          <cell r="D5290"/>
          <cell r="E5290"/>
          <cell r="F5290"/>
          <cell r="G5290"/>
        </row>
        <row r="5291">
          <cell r="B5291"/>
          <cell r="C5291"/>
          <cell r="D5291"/>
          <cell r="E5291"/>
          <cell r="F5291"/>
          <cell r="G5291"/>
        </row>
        <row r="5292">
          <cell r="B5292"/>
          <cell r="C5292"/>
          <cell r="D5292"/>
          <cell r="E5292"/>
          <cell r="F5292"/>
          <cell r="G5292"/>
        </row>
        <row r="5293">
          <cell r="B5293"/>
          <cell r="C5293"/>
          <cell r="D5293"/>
          <cell r="E5293"/>
          <cell r="F5293"/>
          <cell r="G5293"/>
        </row>
        <row r="5294">
          <cell r="B5294"/>
          <cell r="C5294"/>
          <cell r="D5294"/>
          <cell r="E5294"/>
          <cell r="F5294"/>
          <cell r="G5294"/>
        </row>
        <row r="5295">
          <cell r="B5295"/>
          <cell r="C5295"/>
          <cell r="D5295"/>
          <cell r="E5295"/>
          <cell r="F5295"/>
          <cell r="G5295"/>
        </row>
        <row r="5296">
          <cell r="B5296"/>
          <cell r="C5296"/>
          <cell r="D5296"/>
          <cell r="E5296"/>
          <cell r="F5296"/>
          <cell r="G5296"/>
        </row>
        <row r="5297">
          <cell r="B5297"/>
          <cell r="C5297"/>
          <cell r="D5297"/>
          <cell r="E5297"/>
          <cell r="F5297"/>
          <cell r="G5297"/>
        </row>
        <row r="5298">
          <cell r="B5298"/>
          <cell r="C5298"/>
          <cell r="D5298"/>
          <cell r="E5298"/>
          <cell r="F5298"/>
          <cell r="G5298"/>
        </row>
        <row r="5299">
          <cell r="B5299"/>
          <cell r="C5299"/>
          <cell r="D5299"/>
          <cell r="E5299"/>
          <cell r="F5299"/>
          <cell r="G5299"/>
        </row>
        <row r="5300">
          <cell r="B5300"/>
          <cell r="C5300"/>
          <cell r="D5300"/>
          <cell r="E5300"/>
          <cell r="F5300"/>
          <cell r="G5300"/>
        </row>
        <row r="5301">
          <cell r="B5301"/>
          <cell r="C5301"/>
          <cell r="D5301"/>
          <cell r="E5301"/>
          <cell r="F5301"/>
          <cell r="G5301"/>
        </row>
        <row r="5302">
          <cell r="B5302"/>
          <cell r="C5302"/>
          <cell r="D5302"/>
          <cell r="E5302"/>
          <cell r="F5302"/>
          <cell r="G5302"/>
        </row>
        <row r="5303">
          <cell r="B5303"/>
          <cell r="C5303"/>
          <cell r="D5303"/>
          <cell r="E5303"/>
          <cell r="F5303"/>
          <cell r="G5303"/>
        </row>
        <row r="5304">
          <cell r="B5304"/>
          <cell r="C5304"/>
          <cell r="D5304"/>
          <cell r="E5304"/>
          <cell r="F5304"/>
          <cell r="G5304"/>
        </row>
        <row r="5305">
          <cell r="B5305"/>
          <cell r="C5305"/>
          <cell r="D5305"/>
          <cell r="E5305"/>
          <cell r="F5305"/>
          <cell r="G5305"/>
        </row>
        <row r="5306">
          <cell r="B5306"/>
          <cell r="C5306"/>
          <cell r="D5306"/>
        </row>
        <row r="5307">
          <cell r="B5307"/>
          <cell r="C5307"/>
          <cell r="D5307"/>
        </row>
        <row r="5308">
          <cell r="B5308"/>
          <cell r="C5308"/>
          <cell r="D5308"/>
        </row>
        <row r="5309">
          <cell r="B5309"/>
          <cell r="C5309"/>
          <cell r="D5309"/>
        </row>
        <row r="5310">
          <cell r="B5310"/>
          <cell r="C5310"/>
          <cell r="D5310"/>
        </row>
        <row r="5311">
          <cell r="B5311"/>
          <cell r="C5311"/>
          <cell r="D5311"/>
        </row>
        <row r="5312">
          <cell r="B5312"/>
          <cell r="C5312"/>
          <cell r="D5312"/>
        </row>
        <row r="5313">
          <cell r="B5313"/>
          <cell r="C5313"/>
          <cell r="D5313"/>
        </row>
        <row r="5314">
          <cell r="B5314"/>
          <cell r="C5314"/>
          <cell r="D5314"/>
        </row>
        <row r="5315">
          <cell r="B5315"/>
          <cell r="C5315"/>
          <cell r="D5315"/>
        </row>
        <row r="5316">
          <cell r="B5316"/>
          <cell r="C5316"/>
          <cell r="D5316"/>
        </row>
        <row r="5317">
          <cell r="B5317"/>
          <cell r="C5317"/>
          <cell r="D5317"/>
        </row>
        <row r="5318">
          <cell r="B5318"/>
          <cell r="C5318"/>
          <cell r="D5318"/>
        </row>
        <row r="5319">
          <cell r="B5319"/>
          <cell r="C5319"/>
          <cell r="D5319"/>
        </row>
        <row r="5320">
          <cell r="B5320"/>
          <cell r="C5320"/>
          <cell r="D5320"/>
        </row>
        <row r="5321">
          <cell r="B5321"/>
          <cell r="C5321"/>
          <cell r="D5321"/>
        </row>
        <row r="5322">
          <cell r="B5322"/>
          <cell r="C5322"/>
          <cell r="D5322"/>
        </row>
        <row r="5323">
          <cell r="B5323"/>
          <cell r="C5323"/>
          <cell r="D5323"/>
        </row>
        <row r="5324">
          <cell r="B5324"/>
          <cell r="C5324"/>
          <cell r="D5324"/>
        </row>
        <row r="5325">
          <cell r="B5325"/>
          <cell r="C5325"/>
          <cell r="D5325"/>
        </row>
        <row r="5326">
          <cell r="B5326"/>
          <cell r="C5326"/>
          <cell r="D5326"/>
        </row>
        <row r="5327">
          <cell r="B5327"/>
          <cell r="C5327"/>
          <cell r="D5327"/>
        </row>
        <row r="5328">
          <cell r="B5328"/>
          <cell r="C5328"/>
          <cell r="D5328"/>
        </row>
        <row r="5329">
          <cell r="B5329"/>
          <cell r="C5329"/>
          <cell r="D5329"/>
        </row>
        <row r="5330">
          <cell r="B5330"/>
          <cell r="C5330"/>
          <cell r="D5330"/>
        </row>
        <row r="5331">
          <cell r="B5331"/>
          <cell r="C5331"/>
          <cell r="D5331"/>
        </row>
        <row r="5332">
          <cell r="B5332"/>
          <cell r="C5332"/>
          <cell r="D5332"/>
        </row>
        <row r="5333">
          <cell r="B5333"/>
          <cell r="C5333"/>
          <cell r="D5333"/>
        </row>
        <row r="5334">
          <cell r="B5334"/>
          <cell r="C5334"/>
          <cell r="D5334"/>
        </row>
        <row r="5335">
          <cell r="B5335"/>
          <cell r="C5335"/>
          <cell r="D5335"/>
        </row>
        <row r="5336">
          <cell r="B5336"/>
          <cell r="C5336"/>
          <cell r="D5336"/>
        </row>
        <row r="5337">
          <cell r="B5337"/>
          <cell r="C5337"/>
          <cell r="D5337"/>
        </row>
        <row r="5338">
          <cell r="B5338"/>
          <cell r="C5338"/>
          <cell r="D5338"/>
        </row>
        <row r="5339">
          <cell r="B5339"/>
          <cell r="C5339"/>
          <cell r="D5339"/>
        </row>
        <row r="5340">
          <cell r="B5340"/>
          <cell r="C5340"/>
          <cell r="D5340"/>
        </row>
        <row r="5341">
          <cell r="B5341"/>
          <cell r="C5341"/>
          <cell r="D5341"/>
        </row>
        <row r="5342">
          <cell r="B5342"/>
          <cell r="C5342"/>
          <cell r="D5342"/>
        </row>
        <row r="5343">
          <cell r="B5343"/>
          <cell r="C5343"/>
          <cell r="D5343"/>
        </row>
        <row r="5344">
          <cell r="B5344"/>
          <cell r="C5344"/>
          <cell r="D5344"/>
        </row>
        <row r="5345">
          <cell r="B5345"/>
          <cell r="C5345"/>
          <cell r="D5345"/>
        </row>
        <row r="5346">
          <cell r="B5346"/>
          <cell r="C5346"/>
          <cell r="D5346"/>
        </row>
        <row r="5347">
          <cell r="B5347"/>
          <cell r="C5347"/>
          <cell r="D5347"/>
        </row>
        <row r="5348">
          <cell r="B5348"/>
          <cell r="C5348"/>
          <cell r="D5348"/>
        </row>
        <row r="5349">
          <cell r="B5349"/>
          <cell r="C5349"/>
          <cell r="D5349"/>
        </row>
        <row r="5350">
          <cell r="B5350"/>
          <cell r="C5350"/>
          <cell r="D5350"/>
        </row>
        <row r="5351">
          <cell r="B5351"/>
          <cell r="C5351"/>
          <cell r="D5351"/>
        </row>
        <row r="5352">
          <cell r="B5352"/>
          <cell r="C5352"/>
          <cell r="D5352"/>
        </row>
        <row r="5353">
          <cell r="B5353"/>
          <cell r="C5353"/>
          <cell r="D5353"/>
        </row>
        <row r="5354">
          <cell r="B5354"/>
          <cell r="C5354"/>
          <cell r="D5354"/>
        </row>
        <row r="5355">
          <cell r="B5355"/>
          <cell r="C5355"/>
          <cell r="D5355"/>
        </row>
        <row r="5356">
          <cell r="B5356"/>
          <cell r="C5356"/>
          <cell r="D5356"/>
        </row>
        <row r="5357">
          <cell r="B5357"/>
          <cell r="C5357"/>
          <cell r="D5357"/>
        </row>
        <row r="5358">
          <cell r="B5358"/>
          <cell r="C5358"/>
          <cell r="D5358"/>
        </row>
        <row r="5359">
          <cell r="B5359"/>
          <cell r="C5359"/>
          <cell r="D5359"/>
        </row>
        <row r="5360">
          <cell r="B5360"/>
          <cell r="C5360"/>
          <cell r="D5360"/>
        </row>
        <row r="5361">
          <cell r="B5361"/>
          <cell r="C5361"/>
          <cell r="D5361"/>
        </row>
        <row r="5362">
          <cell r="B5362"/>
          <cell r="C5362"/>
          <cell r="D5362"/>
        </row>
        <row r="5363">
          <cell r="B5363"/>
          <cell r="C5363"/>
          <cell r="D5363"/>
        </row>
        <row r="5364">
          <cell r="B5364"/>
          <cell r="C5364"/>
          <cell r="D5364"/>
        </row>
        <row r="5365">
          <cell r="B5365"/>
          <cell r="C5365"/>
          <cell r="D5365"/>
        </row>
        <row r="5366">
          <cell r="B5366"/>
          <cell r="C5366"/>
          <cell r="D5366"/>
        </row>
        <row r="5367">
          <cell r="B5367"/>
          <cell r="C5367"/>
          <cell r="D5367"/>
        </row>
        <row r="5368">
          <cell r="B5368"/>
          <cell r="C5368"/>
          <cell r="D5368"/>
        </row>
        <row r="5369">
          <cell r="B5369"/>
          <cell r="C5369"/>
          <cell r="D5369"/>
        </row>
        <row r="5370">
          <cell r="B5370"/>
          <cell r="C5370"/>
          <cell r="D5370"/>
        </row>
        <row r="5371">
          <cell r="B5371"/>
          <cell r="C5371"/>
          <cell r="D5371"/>
        </row>
        <row r="5372">
          <cell r="B5372"/>
          <cell r="C5372"/>
          <cell r="D5372"/>
        </row>
        <row r="5373">
          <cell r="B5373"/>
          <cell r="C5373"/>
          <cell r="D5373"/>
        </row>
        <row r="5374">
          <cell r="B5374"/>
          <cell r="C5374"/>
          <cell r="D5374"/>
        </row>
        <row r="5375">
          <cell r="B5375"/>
          <cell r="C5375"/>
          <cell r="D5375"/>
        </row>
        <row r="5376">
          <cell r="B5376"/>
          <cell r="C5376"/>
          <cell r="D5376"/>
        </row>
        <row r="5377">
          <cell r="B5377"/>
          <cell r="C5377"/>
          <cell r="D5377"/>
        </row>
        <row r="5378">
          <cell r="B5378"/>
          <cell r="C5378"/>
          <cell r="D5378"/>
        </row>
        <row r="5379">
          <cell r="B5379"/>
          <cell r="C5379"/>
          <cell r="D5379"/>
        </row>
        <row r="5380">
          <cell r="B5380"/>
          <cell r="C5380"/>
          <cell r="D5380"/>
        </row>
        <row r="5381">
          <cell r="B5381"/>
          <cell r="C5381"/>
          <cell r="D5381"/>
        </row>
        <row r="5382">
          <cell r="B5382"/>
          <cell r="C5382"/>
          <cell r="D5382"/>
        </row>
        <row r="5383">
          <cell r="B5383"/>
          <cell r="C5383"/>
          <cell r="D5383"/>
        </row>
        <row r="5384">
          <cell r="B5384"/>
          <cell r="C5384"/>
          <cell r="D5384"/>
        </row>
        <row r="5385">
          <cell r="B5385"/>
          <cell r="C5385"/>
          <cell r="D5385"/>
        </row>
        <row r="5386">
          <cell r="B5386"/>
          <cell r="C5386"/>
          <cell r="D5386"/>
        </row>
        <row r="5387">
          <cell r="B5387"/>
          <cell r="C5387"/>
          <cell r="D5387"/>
        </row>
        <row r="5388">
          <cell r="B5388"/>
          <cell r="C5388"/>
          <cell r="D5388"/>
        </row>
        <row r="5389">
          <cell r="B5389"/>
          <cell r="C5389"/>
          <cell r="D5389"/>
        </row>
        <row r="5390">
          <cell r="B5390"/>
          <cell r="C5390"/>
          <cell r="D5390"/>
        </row>
        <row r="5391">
          <cell r="B5391"/>
          <cell r="C5391"/>
          <cell r="D5391"/>
        </row>
        <row r="5392">
          <cell r="B5392"/>
          <cell r="C5392"/>
          <cell r="D5392"/>
        </row>
        <row r="5393">
          <cell r="B5393"/>
          <cell r="C5393"/>
          <cell r="D5393"/>
        </row>
        <row r="5394">
          <cell r="B5394"/>
          <cell r="C5394"/>
          <cell r="D5394"/>
        </row>
        <row r="5395">
          <cell r="B5395"/>
          <cell r="C5395"/>
          <cell r="D5395"/>
        </row>
        <row r="5396">
          <cell r="B5396"/>
          <cell r="C5396"/>
          <cell r="D5396"/>
        </row>
        <row r="5397">
          <cell r="B5397"/>
          <cell r="C5397"/>
          <cell r="D5397"/>
        </row>
        <row r="5398">
          <cell r="A5398"/>
          <cell r="B5398"/>
          <cell r="C5398"/>
          <cell r="D5398"/>
          <cell r="E5398"/>
          <cell r="F5398"/>
          <cell r="G5398"/>
        </row>
        <row r="5399">
          <cell r="A5399"/>
          <cell r="B5399"/>
          <cell r="C5399"/>
          <cell r="D5399"/>
          <cell r="E5399"/>
          <cell r="F5399"/>
          <cell r="G5399"/>
        </row>
        <row r="5400">
          <cell r="A5400"/>
          <cell r="B5400"/>
          <cell r="C5400"/>
          <cell r="D5400"/>
          <cell r="E5400"/>
          <cell r="F5400"/>
          <cell r="G5400"/>
        </row>
        <row r="5401">
          <cell r="A5401"/>
          <cell r="B5401"/>
          <cell r="C5401"/>
          <cell r="D5401"/>
          <cell r="E5401"/>
          <cell r="F5401"/>
          <cell r="G5401"/>
        </row>
        <row r="5402">
          <cell r="A5402"/>
          <cell r="B5402"/>
          <cell r="C5402"/>
          <cell r="D5402"/>
          <cell r="E5402"/>
          <cell r="F5402"/>
          <cell r="G5402"/>
        </row>
        <row r="5403">
          <cell r="A5403"/>
          <cell r="B5403"/>
          <cell r="C5403"/>
          <cell r="D5403"/>
          <cell r="E5403"/>
          <cell r="F5403"/>
          <cell r="G5403"/>
        </row>
        <row r="5404">
          <cell r="B5404"/>
          <cell r="C5404"/>
          <cell r="D5404"/>
        </row>
        <row r="5405">
          <cell r="B5405"/>
          <cell r="C5405"/>
          <cell r="D5405"/>
        </row>
        <row r="5406">
          <cell r="B5406"/>
          <cell r="C5406"/>
          <cell r="D5406"/>
        </row>
        <row r="5407">
          <cell r="B5407"/>
          <cell r="C5407"/>
          <cell r="D5407"/>
        </row>
        <row r="5408">
          <cell r="B5408"/>
          <cell r="C5408"/>
          <cell r="D5408"/>
        </row>
        <row r="5409">
          <cell r="B5409"/>
          <cell r="C5409"/>
          <cell r="D5409"/>
        </row>
        <row r="5410">
          <cell r="B5410"/>
          <cell r="C5410"/>
          <cell r="D5410"/>
        </row>
        <row r="5411">
          <cell r="B5411"/>
          <cell r="C5411"/>
          <cell r="D5411"/>
        </row>
        <row r="5412">
          <cell r="B5412"/>
          <cell r="C5412"/>
          <cell r="D5412"/>
        </row>
        <row r="5413">
          <cell r="B5413"/>
          <cell r="C5413"/>
          <cell r="D5413"/>
        </row>
        <row r="5414">
          <cell r="B5414"/>
          <cell r="C5414"/>
          <cell r="D5414"/>
        </row>
        <row r="5415">
          <cell r="A5415"/>
          <cell r="B5415"/>
          <cell r="C5415"/>
          <cell r="D5415"/>
          <cell r="E5415"/>
          <cell r="F5415"/>
          <cell r="G5415"/>
        </row>
        <row r="5416">
          <cell r="A5416"/>
          <cell r="B5416"/>
          <cell r="C5416"/>
          <cell r="D5416"/>
          <cell r="E5416"/>
          <cell r="F5416"/>
          <cell r="G5416"/>
        </row>
        <row r="5417">
          <cell r="A5417"/>
          <cell r="B5417"/>
          <cell r="C5417"/>
          <cell r="D5417"/>
          <cell r="E5417"/>
          <cell r="F5417"/>
          <cell r="G5417"/>
        </row>
        <row r="5418">
          <cell r="A5418"/>
          <cell r="B5418"/>
          <cell r="C5418"/>
          <cell r="D5418"/>
          <cell r="E5418"/>
          <cell r="F5418"/>
          <cell r="G5418"/>
        </row>
        <row r="5419">
          <cell r="A5419"/>
          <cell r="B5419"/>
          <cell r="C5419"/>
          <cell r="D5419"/>
          <cell r="E5419"/>
          <cell r="F5419"/>
          <cell r="G5419"/>
        </row>
        <row r="5420">
          <cell r="B5420"/>
          <cell r="C5420"/>
          <cell r="D5420"/>
        </row>
        <row r="5421">
          <cell r="B5421"/>
          <cell r="C5421"/>
          <cell r="D5421"/>
        </row>
        <row r="5422">
          <cell r="B5422"/>
          <cell r="C5422"/>
          <cell r="D5422"/>
        </row>
        <row r="5423">
          <cell r="B5423"/>
          <cell r="C5423"/>
          <cell r="D5423"/>
        </row>
        <row r="5424">
          <cell r="B5424"/>
          <cell r="C5424"/>
          <cell r="D5424"/>
        </row>
        <row r="5425">
          <cell r="B5425"/>
          <cell r="C5425"/>
          <cell r="D5425"/>
        </row>
        <row r="5426">
          <cell r="B5426"/>
          <cell r="C5426"/>
          <cell r="D5426"/>
        </row>
        <row r="5427">
          <cell r="B5427"/>
          <cell r="C5427"/>
          <cell r="D5427"/>
        </row>
        <row r="5428">
          <cell r="B5428"/>
          <cell r="C5428"/>
          <cell r="D5428"/>
        </row>
        <row r="5429">
          <cell r="B5429"/>
          <cell r="C5429"/>
          <cell r="D5429"/>
        </row>
        <row r="5430">
          <cell r="B5430"/>
          <cell r="C5430"/>
          <cell r="D5430"/>
        </row>
        <row r="5431">
          <cell r="B5431"/>
          <cell r="C5431"/>
          <cell r="D5431"/>
        </row>
        <row r="5432">
          <cell r="B5432"/>
          <cell r="C5432"/>
          <cell r="D5432"/>
        </row>
        <row r="5433">
          <cell r="B5433"/>
          <cell r="C5433"/>
          <cell r="D5433"/>
        </row>
        <row r="5434">
          <cell r="B5434"/>
          <cell r="C5434"/>
          <cell r="D5434"/>
        </row>
        <row r="5435">
          <cell r="B5435"/>
          <cell r="C5435"/>
          <cell r="D5435"/>
        </row>
        <row r="5436">
          <cell r="B5436"/>
          <cell r="C5436"/>
          <cell r="D5436"/>
        </row>
        <row r="5437">
          <cell r="B5437"/>
          <cell r="C5437"/>
          <cell r="D5437"/>
        </row>
        <row r="5438">
          <cell r="B5438"/>
          <cell r="C5438"/>
          <cell r="D5438"/>
        </row>
        <row r="5439">
          <cell r="B5439"/>
          <cell r="C5439"/>
          <cell r="D5439"/>
        </row>
        <row r="5440">
          <cell r="B5440"/>
          <cell r="C5440"/>
          <cell r="D5440"/>
        </row>
        <row r="5441">
          <cell r="B5441"/>
          <cell r="C5441"/>
          <cell r="D5441"/>
        </row>
        <row r="5442">
          <cell r="B5442"/>
          <cell r="C5442"/>
          <cell r="D5442"/>
        </row>
        <row r="5443">
          <cell r="B5443"/>
          <cell r="C5443"/>
          <cell r="D5443"/>
        </row>
        <row r="5444">
          <cell r="B5444"/>
          <cell r="C5444"/>
          <cell r="D5444"/>
        </row>
        <row r="5445">
          <cell r="B5445"/>
          <cell r="C5445"/>
          <cell r="D5445"/>
        </row>
        <row r="5446">
          <cell r="B5446"/>
          <cell r="C5446"/>
          <cell r="D5446"/>
        </row>
        <row r="5447">
          <cell r="B5447"/>
          <cell r="C5447"/>
          <cell r="D5447"/>
        </row>
        <row r="5448">
          <cell r="B5448"/>
          <cell r="C5448"/>
          <cell r="D5448"/>
        </row>
        <row r="5449">
          <cell r="B5449"/>
          <cell r="C5449"/>
          <cell r="D5449"/>
        </row>
        <row r="5450">
          <cell r="B5450"/>
          <cell r="C5450"/>
          <cell r="D5450"/>
        </row>
        <row r="5451">
          <cell r="B5451"/>
          <cell r="C5451"/>
          <cell r="D5451"/>
        </row>
        <row r="5452">
          <cell r="B5452"/>
          <cell r="C5452"/>
          <cell r="D5452"/>
        </row>
        <row r="5453">
          <cell r="B5453"/>
          <cell r="C5453"/>
          <cell r="D5453"/>
        </row>
        <row r="5454">
          <cell r="B5454"/>
          <cell r="C5454"/>
          <cell r="D5454"/>
        </row>
        <row r="5455">
          <cell r="B5455"/>
          <cell r="C5455"/>
          <cell r="D5455"/>
        </row>
        <row r="5456">
          <cell r="B5456"/>
          <cell r="C5456"/>
          <cell r="D5456"/>
        </row>
        <row r="5457">
          <cell r="B5457"/>
          <cell r="C5457"/>
          <cell r="D5457"/>
        </row>
        <row r="5458">
          <cell r="B5458"/>
          <cell r="C5458"/>
          <cell r="D5458"/>
        </row>
        <row r="5459">
          <cell r="B5459"/>
          <cell r="C5459"/>
          <cell r="D5459"/>
        </row>
        <row r="5460">
          <cell r="B5460"/>
          <cell r="C5460"/>
          <cell r="D5460"/>
        </row>
        <row r="5461">
          <cell r="B5461"/>
          <cell r="C5461"/>
          <cell r="D5461"/>
        </row>
        <row r="5462">
          <cell r="B5462"/>
          <cell r="C5462"/>
          <cell r="D5462"/>
        </row>
        <row r="5463">
          <cell r="B5463"/>
          <cell r="C5463"/>
          <cell r="D5463"/>
        </row>
        <row r="5464">
          <cell r="B5464"/>
          <cell r="C5464"/>
          <cell r="D5464"/>
        </row>
        <row r="5465">
          <cell r="B5465"/>
          <cell r="C5465"/>
          <cell r="D5465"/>
        </row>
        <row r="5466">
          <cell r="B5466"/>
          <cell r="C5466"/>
          <cell r="D5466"/>
        </row>
        <row r="5467">
          <cell r="B5467"/>
          <cell r="C5467"/>
          <cell r="D5467"/>
        </row>
        <row r="5468">
          <cell r="B5468"/>
          <cell r="C5468"/>
          <cell r="D5468"/>
        </row>
        <row r="5469">
          <cell r="B5469"/>
          <cell r="C5469"/>
          <cell r="D5469"/>
        </row>
        <row r="5470">
          <cell r="B5470"/>
          <cell r="C5470"/>
          <cell r="D5470"/>
        </row>
        <row r="5471">
          <cell r="B5471"/>
          <cell r="C5471"/>
          <cell r="D5471"/>
        </row>
        <row r="5472">
          <cell r="B5472"/>
          <cell r="C5472"/>
          <cell r="D5472"/>
        </row>
        <row r="5473">
          <cell r="B5473"/>
          <cell r="C5473"/>
          <cell r="D5473"/>
        </row>
        <row r="5474">
          <cell r="B5474"/>
          <cell r="C5474"/>
          <cell r="D5474"/>
        </row>
        <row r="5475">
          <cell r="B5475"/>
          <cell r="C5475"/>
          <cell r="D5475"/>
        </row>
        <row r="5476">
          <cell r="B5476"/>
          <cell r="C5476"/>
          <cell r="D5476"/>
        </row>
        <row r="5477">
          <cell r="B5477"/>
          <cell r="C5477"/>
          <cell r="D5477"/>
        </row>
        <row r="5478">
          <cell r="B5478"/>
          <cell r="C5478"/>
          <cell r="D5478"/>
        </row>
        <row r="5479">
          <cell r="B5479"/>
          <cell r="C5479"/>
          <cell r="D5479"/>
        </row>
        <row r="5480">
          <cell r="B5480"/>
          <cell r="C5480"/>
          <cell r="D5480"/>
        </row>
        <row r="5481">
          <cell r="B5481"/>
          <cell r="C5481"/>
          <cell r="D5481"/>
        </row>
        <row r="5482">
          <cell r="B5482"/>
          <cell r="C5482"/>
          <cell r="D5482"/>
        </row>
        <row r="5483">
          <cell r="B5483"/>
          <cell r="C5483"/>
          <cell r="D5483"/>
        </row>
        <row r="5484">
          <cell r="B5484"/>
          <cell r="C5484"/>
          <cell r="D5484"/>
        </row>
        <row r="5485">
          <cell r="B5485"/>
          <cell r="C5485"/>
          <cell r="D5485"/>
        </row>
        <row r="5486">
          <cell r="B5486"/>
          <cell r="C5486"/>
          <cell r="D5486"/>
        </row>
        <row r="5487">
          <cell r="B5487"/>
          <cell r="C5487"/>
          <cell r="D5487"/>
        </row>
        <row r="5488">
          <cell r="B5488"/>
          <cell r="C5488"/>
          <cell r="D5488"/>
        </row>
        <row r="5489">
          <cell r="B5489"/>
          <cell r="C5489"/>
          <cell r="D5489"/>
        </row>
        <row r="5490">
          <cell r="B5490"/>
          <cell r="C5490"/>
          <cell r="D5490"/>
        </row>
        <row r="5491">
          <cell r="B5491"/>
          <cell r="C5491"/>
          <cell r="D5491"/>
        </row>
        <row r="5492">
          <cell r="B5492"/>
          <cell r="C5492"/>
          <cell r="D5492"/>
        </row>
        <row r="5493">
          <cell r="B5493"/>
          <cell r="C5493"/>
          <cell r="D5493"/>
        </row>
        <row r="5494">
          <cell r="B5494"/>
          <cell r="C5494"/>
          <cell r="D5494"/>
        </row>
        <row r="5495">
          <cell r="B5495"/>
          <cell r="C5495"/>
          <cell r="D5495"/>
        </row>
        <row r="5496">
          <cell r="B5496"/>
          <cell r="C5496"/>
          <cell r="D5496"/>
        </row>
        <row r="5497">
          <cell r="B5497"/>
          <cell r="C5497"/>
          <cell r="D5497"/>
        </row>
        <row r="5498">
          <cell r="B5498"/>
          <cell r="C5498"/>
          <cell r="D5498"/>
        </row>
        <row r="5499">
          <cell r="B5499"/>
          <cell r="C5499"/>
          <cell r="D5499"/>
        </row>
        <row r="5500">
          <cell r="B5500"/>
          <cell r="C5500"/>
          <cell r="D5500"/>
        </row>
        <row r="5501">
          <cell r="B5501"/>
          <cell r="C5501"/>
          <cell r="D5501"/>
        </row>
        <row r="5502">
          <cell r="B5502"/>
          <cell r="C5502"/>
          <cell r="D5502"/>
        </row>
        <row r="5503">
          <cell r="B5503"/>
          <cell r="C5503"/>
          <cell r="D5503"/>
        </row>
        <row r="5504">
          <cell r="B5504"/>
          <cell r="C5504"/>
          <cell r="D5504"/>
        </row>
        <row r="5505">
          <cell r="B5505"/>
          <cell r="C5505"/>
          <cell r="D5505"/>
        </row>
        <row r="5506">
          <cell r="B5506"/>
          <cell r="C5506"/>
          <cell r="D5506"/>
        </row>
        <row r="5507">
          <cell r="B5507"/>
          <cell r="C5507"/>
          <cell r="D5507"/>
        </row>
        <row r="5508">
          <cell r="B5508"/>
          <cell r="C5508"/>
          <cell r="D5508"/>
        </row>
        <row r="5509">
          <cell r="B5509"/>
          <cell r="C5509"/>
          <cell r="D5509"/>
        </row>
        <row r="5510">
          <cell r="B5510"/>
          <cell r="C5510"/>
          <cell r="D5510"/>
        </row>
        <row r="5511">
          <cell r="B5511"/>
          <cell r="C5511"/>
          <cell r="D5511"/>
        </row>
        <row r="5512">
          <cell r="B5512"/>
          <cell r="C5512"/>
          <cell r="D5512"/>
        </row>
        <row r="5513">
          <cell r="B5513"/>
          <cell r="C5513"/>
          <cell r="D5513"/>
        </row>
        <row r="5514">
          <cell r="B5514"/>
          <cell r="C5514"/>
          <cell r="D5514"/>
          <cell r="E5514"/>
          <cell r="F5514"/>
          <cell r="G5514"/>
        </row>
        <row r="5515">
          <cell r="B5515"/>
          <cell r="C5515"/>
          <cell r="D5515"/>
          <cell r="E5515"/>
          <cell r="F5515"/>
          <cell r="G5515"/>
        </row>
        <row r="5516">
          <cell r="B5516"/>
          <cell r="C5516"/>
          <cell r="D5516"/>
          <cell r="E5516"/>
          <cell r="F5516"/>
          <cell r="G5516"/>
        </row>
        <row r="5517">
          <cell r="B5517"/>
          <cell r="C5517"/>
          <cell r="D5517"/>
          <cell r="E5517"/>
          <cell r="F5517"/>
          <cell r="G5517"/>
        </row>
        <row r="5518">
          <cell r="B5518"/>
          <cell r="C5518"/>
          <cell r="D5518"/>
          <cell r="E5518"/>
          <cell r="F5518"/>
          <cell r="G5518"/>
        </row>
        <row r="5519">
          <cell r="B5519"/>
          <cell r="C5519"/>
          <cell r="D5519"/>
          <cell r="E5519"/>
          <cell r="F5519"/>
          <cell r="G5519"/>
        </row>
        <row r="5520">
          <cell r="B5520"/>
          <cell r="C5520"/>
          <cell r="D5520"/>
          <cell r="E5520"/>
          <cell r="F5520"/>
          <cell r="G5520"/>
        </row>
        <row r="5521">
          <cell r="B5521"/>
          <cell r="C5521"/>
          <cell r="D5521"/>
          <cell r="E5521"/>
          <cell r="F5521"/>
          <cell r="G5521"/>
        </row>
        <row r="5522">
          <cell r="B5522"/>
          <cell r="C5522"/>
          <cell r="D5522"/>
          <cell r="E5522"/>
          <cell r="F5522"/>
          <cell r="G5522"/>
        </row>
        <row r="5523">
          <cell r="B5523"/>
          <cell r="C5523"/>
          <cell r="D5523"/>
          <cell r="E5523"/>
          <cell r="F5523"/>
          <cell r="G5523"/>
        </row>
        <row r="5524">
          <cell r="B5524"/>
          <cell r="C5524"/>
          <cell r="D5524"/>
          <cell r="E5524"/>
          <cell r="F5524"/>
          <cell r="G5524"/>
        </row>
        <row r="5525">
          <cell r="B5525"/>
          <cell r="C5525"/>
          <cell r="D5525"/>
          <cell r="E5525"/>
          <cell r="F5525"/>
          <cell r="G5525"/>
        </row>
        <row r="5526">
          <cell r="B5526"/>
          <cell r="C5526"/>
          <cell r="D5526"/>
          <cell r="E5526"/>
          <cell r="F5526"/>
          <cell r="G5526"/>
        </row>
        <row r="5527">
          <cell r="B5527"/>
          <cell r="C5527"/>
          <cell r="D5527"/>
          <cell r="E5527"/>
          <cell r="F5527"/>
          <cell r="G5527"/>
        </row>
        <row r="5528">
          <cell r="B5528"/>
          <cell r="C5528"/>
          <cell r="D5528"/>
          <cell r="E5528"/>
          <cell r="F5528"/>
          <cell r="G5528"/>
        </row>
        <row r="5529">
          <cell r="B5529"/>
          <cell r="C5529"/>
          <cell r="D5529"/>
          <cell r="E5529"/>
          <cell r="F5529"/>
          <cell r="G5529"/>
        </row>
        <row r="5530">
          <cell r="B5530"/>
          <cell r="C5530"/>
          <cell r="D5530"/>
          <cell r="E5530"/>
          <cell r="F5530"/>
          <cell r="G5530"/>
        </row>
        <row r="5531">
          <cell r="B5531"/>
          <cell r="C5531"/>
          <cell r="D5531"/>
          <cell r="E5531"/>
          <cell r="F5531"/>
          <cell r="G5531"/>
        </row>
        <row r="5532">
          <cell r="B5532"/>
          <cell r="C5532"/>
          <cell r="D5532"/>
          <cell r="E5532"/>
          <cell r="F5532"/>
          <cell r="G5532"/>
        </row>
        <row r="5533">
          <cell r="B5533"/>
          <cell r="C5533"/>
          <cell r="D5533"/>
          <cell r="E5533"/>
          <cell r="F5533"/>
          <cell r="G5533"/>
        </row>
        <row r="5534">
          <cell r="B5534"/>
          <cell r="C5534"/>
          <cell r="D5534"/>
          <cell r="E5534"/>
          <cell r="F5534"/>
          <cell r="G5534"/>
        </row>
        <row r="5535">
          <cell r="B5535"/>
          <cell r="C5535"/>
          <cell r="D5535"/>
          <cell r="E5535"/>
          <cell r="F5535"/>
          <cell r="G5535"/>
        </row>
        <row r="5536">
          <cell r="B5536"/>
          <cell r="C5536"/>
          <cell r="D5536"/>
          <cell r="E5536"/>
          <cell r="F5536"/>
          <cell r="G5536"/>
        </row>
        <row r="5537">
          <cell r="B5537"/>
          <cell r="C5537"/>
          <cell r="D5537"/>
          <cell r="E5537"/>
          <cell r="F5537"/>
          <cell r="G5537"/>
        </row>
        <row r="5538">
          <cell r="B5538"/>
          <cell r="C5538"/>
          <cell r="D5538"/>
          <cell r="E5538"/>
          <cell r="F5538"/>
          <cell r="G5538"/>
        </row>
        <row r="5539">
          <cell r="B5539"/>
          <cell r="C5539"/>
          <cell r="D5539"/>
          <cell r="E5539"/>
          <cell r="F5539"/>
          <cell r="G5539"/>
        </row>
        <row r="5540">
          <cell r="B5540"/>
          <cell r="C5540"/>
          <cell r="D5540"/>
          <cell r="E5540"/>
          <cell r="F5540"/>
          <cell r="G5540"/>
        </row>
        <row r="5541">
          <cell r="B5541"/>
          <cell r="C5541"/>
          <cell r="D5541"/>
          <cell r="E5541"/>
          <cell r="F5541"/>
          <cell r="G5541"/>
        </row>
        <row r="5542">
          <cell r="B5542"/>
          <cell r="C5542"/>
          <cell r="D5542"/>
          <cell r="E5542"/>
          <cell r="F5542"/>
          <cell r="G5542"/>
        </row>
        <row r="5543">
          <cell r="B5543"/>
          <cell r="C5543"/>
          <cell r="D5543"/>
          <cell r="E5543"/>
          <cell r="F5543"/>
          <cell r="G5543"/>
        </row>
        <row r="5544">
          <cell r="B5544"/>
          <cell r="C5544"/>
          <cell r="D5544"/>
          <cell r="E5544"/>
          <cell r="F5544"/>
          <cell r="G5544"/>
        </row>
        <row r="5545">
          <cell r="B5545"/>
          <cell r="C5545"/>
          <cell r="D5545"/>
          <cell r="E5545"/>
          <cell r="F5545"/>
          <cell r="G5545"/>
        </row>
        <row r="5546">
          <cell r="B5546"/>
          <cell r="C5546"/>
          <cell r="D5546"/>
        </row>
        <row r="5547">
          <cell r="B5547"/>
          <cell r="C5547"/>
          <cell r="D5547"/>
        </row>
        <row r="5548">
          <cell r="B5548"/>
          <cell r="C5548"/>
          <cell r="D5548"/>
        </row>
        <row r="5549">
          <cell r="B5549"/>
          <cell r="C5549"/>
          <cell r="D5549"/>
        </row>
        <row r="5550">
          <cell r="B5550"/>
          <cell r="C5550"/>
          <cell r="D5550"/>
        </row>
        <row r="5551">
          <cell r="B5551"/>
          <cell r="C5551"/>
          <cell r="D5551"/>
        </row>
        <row r="5552">
          <cell r="B5552"/>
          <cell r="C5552"/>
          <cell r="D5552"/>
        </row>
        <row r="5553">
          <cell r="B5553"/>
          <cell r="C5553"/>
          <cell r="D5553"/>
        </row>
        <row r="5554">
          <cell r="B5554"/>
          <cell r="C5554"/>
          <cell r="D5554"/>
        </row>
        <row r="5555">
          <cell r="B5555"/>
          <cell r="C5555"/>
          <cell r="D5555"/>
        </row>
        <row r="5556">
          <cell r="B5556"/>
          <cell r="C5556"/>
          <cell r="D5556"/>
        </row>
        <row r="5557">
          <cell r="B5557"/>
          <cell r="C5557"/>
          <cell r="D5557"/>
        </row>
        <row r="5558">
          <cell r="B5558"/>
          <cell r="C5558"/>
          <cell r="D5558"/>
        </row>
        <row r="5559">
          <cell r="B5559"/>
          <cell r="C5559"/>
          <cell r="D5559"/>
        </row>
        <row r="5560">
          <cell r="B5560"/>
          <cell r="C5560"/>
          <cell r="D5560"/>
        </row>
        <row r="5561">
          <cell r="B5561"/>
          <cell r="C5561"/>
          <cell r="D5561"/>
        </row>
        <row r="5562">
          <cell r="B5562"/>
          <cell r="C5562"/>
          <cell r="D5562"/>
        </row>
        <row r="5563">
          <cell r="B5563"/>
          <cell r="C5563"/>
          <cell r="D5563"/>
        </row>
        <row r="5564">
          <cell r="B5564"/>
          <cell r="C5564"/>
          <cell r="D5564"/>
        </row>
        <row r="5565">
          <cell r="B5565"/>
          <cell r="C5565"/>
          <cell r="D5565"/>
        </row>
        <row r="5566">
          <cell r="B5566"/>
          <cell r="C5566"/>
          <cell r="D5566"/>
        </row>
        <row r="5567">
          <cell r="B5567"/>
          <cell r="C5567"/>
          <cell r="D5567"/>
        </row>
        <row r="5568">
          <cell r="B5568"/>
          <cell r="C5568"/>
          <cell r="D5568"/>
        </row>
        <row r="5569">
          <cell r="B5569"/>
          <cell r="C5569"/>
          <cell r="D5569"/>
        </row>
        <row r="5570">
          <cell r="B5570"/>
          <cell r="C5570"/>
          <cell r="D5570"/>
        </row>
        <row r="5571">
          <cell r="B5571"/>
          <cell r="C5571"/>
          <cell r="D5571"/>
        </row>
        <row r="5572">
          <cell r="B5572"/>
          <cell r="C5572"/>
          <cell r="D5572"/>
        </row>
        <row r="5573">
          <cell r="B5573"/>
          <cell r="C5573"/>
          <cell r="D5573"/>
        </row>
        <row r="5574">
          <cell r="B5574"/>
          <cell r="C5574"/>
          <cell r="D5574"/>
        </row>
        <row r="5575">
          <cell r="B5575"/>
          <cell r="C5575"/>
          <cell r="D5575"/>
        </row>
        <row r="5576">
          <cell r="B5576"/>
          <cell r="C5576"/>
          <cell r="D5576"/>
        </row>
        <row r="5577">
          <cell r="B5577"/>
          <cell r="C5577"/>
          <cell r="D5577"/>
        </row>
        <row r="5578">
          <cell r="B5578"/>
          <cell r="C5578"/>
          <cell r="D5578"/>
        </row>
        <row r="5579">
          <cell r="B5579"/>
          <cell r="C5579"/>
          <cell r="D5579"/>
        </row>
        <row r="5580">
          <cell r="B5580"/>
          <cell r="C5580"/>
          <cell r="D5580"/>
        </row>
        <row r="5581">
          <cell r="B5581"/>
          <cell r="C5581"/>
          <cell r="D5581"/>
        </row>
        <row r="5582">
          <cell r="B5582"/>
          <cell r="C5582"/>
          <cell r="D5582"/>
        </row>
        <row r="5583">
          <cell r="B5583"/>
          <cell r="C5583"/>
          <cell r="D5583"/>
        </row>
        <row r="5584">
          <cell r="B5584"/>
          <cell r="C5584"/>
          <cell r="D5584"/>
        </row>
        <row r="5585">
          <cell r="B5585"/>
          <cell r="C5585"/>
          <cell r="D5585"/>
        </row>
        <row r="5586">
          <cell r="B5586"/>
          <cell r="C5586"/>
          <cell r="D5586"/>
        </row>
        <row r="5587">
          <cell r="B5587"/>
          <cell r="C5587"/>
          <cell r="D5587"/>
        </row>
        <row r="5588">
          <cell r="B5588"/>
          <cell r="C5588"/>
          <cell r="D5588"/>
        </row>
        <row r="5589">
          <cell r="B5589"/>
          <cell r="C5589"/>
          <cell r="D5589"/>
        </row>
        <row r="5590">
          <cell r="B5590"/>
          <cell r="C5590"/>
          <cell r="D5590"/>
        </row>
        <row r="5591">
          <cell r="B5591"/>
          <cell r="C5591"/>
          <cell r="D5591"/>
        </row>
        <row r="5592">
          <cell r="B5592"/>
          <cell r="C5592"/>
          <cell r="D5592"/>
        </row>
        <row r="5593">
          <cell r="B5593"/>
          <cell r="C5593"/>
          <cell r="D5593"/>
        </row>
        <row r="5594">
          <cell r="B5594"/>
          <cell r="C5594"/>
          <cell r="D5594"/>
        </row>
        <row r="5595">
          <cell r="B5595"/>
          <cell r="C5595"/>
          <cell r="D5595"/>
        </row>
        <row r="5596">
          <cell r="B5596"/>
          <cell r="C5596"/>
          <cell r="D5596"/>
        </row>
        <row r="5597">
          <cell r="B5597"/>
          <cell r="C5597"/>
          <cell r="D5597"/>
        </row>
        <row r="5598">
          <cell r="B5598"/>
          <cell r="C5598"/>
          <cell r="D5598"/>
        </row>
        <row r="5599">
          <cell r="B5599"/>
          <cell r="C5599"/>
          <cell r="D5599"/>
        </row>
        <row r="5600">
          <cell r="B5600"/>
          <cell r="C5600"/>
          <cell r="D5600"/>
        </row>
        <row r="5601">
          <cell r="B5601"/>
          <cell r="C5601"/>
          <cell r="D5601"/>
        </row>
        <row r="5602">
          <cell r="B5602"/>
          <cell r="C5602"/>
          <cell r="D5602"/>
        </row>
        <row r="5603">
          <cell r="B5603"/>
          <cell r="C5603"/>
          <cell r="D5603"/>
        </row>
        <row r="5604">
          <cell r="B5604"/>
          <cell r="C5604"/>
          <cell r="D5604"/>
        </row>
        <row r="5605">
          <cell r="B5605"/>
          <cell r="C5605"/>
          <cell r="D5605"/>
        </row>
        <row r="5606">
          <cell r="B5606"/>
          <cell r="C5606"/>
          <cell r="D5606"/>
        </row>
        <row r="5607">
          <cell r="B5607"/>
          <cell r="C5607"/>
          <cell r="D5607"/>
        </row>
        <row r="5608">
          <cell r="B5608"/>
          <cell r="C5608"/>
          <cell r="D5608"/>
        </row>
        <row r="5609">
          <cell r="B5609"/>
          <cell r="C5609"/>
          <cell r="D5609"/>
        </row>
        <row r="5610">
          <cell r="B5610"/>
          <cell r="C5610"/>
          <cell r="D5610"/>
        </row>
        <row r="5611">
          <cell r="B5611"/>
          <cell r="C5611"/>
          <cell r="D5611"/>
        </row>
        <row r="5612">
          <cell r="B5612"/>
          <cell r="C5612"/>
          <cell r="D5612"/>
        </row>
        <row r="5613">
          <cell r="B5613"/>
          <cell r="C5613"/>
          <cell r="D5613"/>
        </row>
        <row r="5614">
          <cell r="B5614"/>
          <cell r="C5614"/>
          <cell r="D5614"/>
        </row>
        <row r="5615">
          <cell r="B5615"/>
          <cell r="C5615"/>
          <cell r="D5615"/>
        </row>
        <row r="5616">
          <cell r="B5616"/>
          <cell r="C5616"/>
          <cell r="D5616"/>
        </row>
        <row r="5617">
          <cell r="B5617"/>
          <cell r="C5617"/>
          <cell r="D5617"/>
        </row>
        <row r="5618">
          <cell r="B5618"/>
          <cell r="C5618"/>
          <cell r="D5618"/>
        </row>
        <row r="5619">
          <cell r="B5619"/>
          <cell r="C5619"/>
          <cell r="D5619"/>
        </row>
        <row r="5620">
          <cell r="B5620"/>
          <cell r="C5620"/>
          <cell r="D5620"/>
        </row>
        <row r="5621">
          <cell r="B5621"/>
          <cell r="C5621"/>
          <cell r="D5621"/>
        </row>
        <row r="5622">
          <cell r="B5622"/>
          <cell r="C5622"/>
          <cell r="D5622"/>
        </row>
        <row r="5623">
          <cell r="B5623"/>
          <cell r="C5623"/>
          <cell r="D5623"/>
        </row>
        <row r="5624">
          <cell r="B5624"/>
          <cell r="C5624"/>
          <cell r="D5624"/>
        </row>
        <row r="5625">
          <cell r="B5625"/>
          <cell r="C5625"/>
          <cell r="D5625"/>
        </row>
        <row r="5626">
          <cell r="B5626"/>
          <cell r="C5626"/>
          <cell r="D5626"/>
        </row>
        <row r="5627">
          <cell r="B5627"/>
          <cell r="C5627"/>
          <cell r="D5627"/>
        </row>
        <row r="5628">
          <cell r="B5628"/>
          <cell r="C5628"/>
          <cell r="D5628"/>
        </row>
        <row r="5629">
          <cell r="B5629"/>
          <cell r="C5629"/>
          <cell r="D5629"/>
        </row>
        <row r="5630">
          <cell r="B5630"/>
          <cell r="C5630"/>
          <cell r="D5630"/>
        </row>
        <row r="5631">
          <cell r="B5631"/>
          <cell r="C5631"/>
          <cell r="D5631"/>
        </row>
        <row r="5632">
          <cell r="B5632"/>
          <cell r="C5632"/>
          <cell r="D5632"/>
        </row>
        <row r="5633">
          <cell r="B5633"/>
          <cell r="C5633"/>
          <cell r="D5633"/>
        </row>
        <row r="5634">
          <cell r="B5634"/>
          <cell r="C5634"/>
          <cell r="D5634"/>
        </row>
        <row r="5635">
          <cell r="B5635"/>
          <cell r="C5635"/>
          <cell r="D5635"/>
        </row>
        <row r="5636">
          <cell r="B5636"/>
          <cell r="C5636"/>
          <cell r="D5636"/>
        </row>
        <row r="5637">
          <cell r="B5637"/>
          <cell r="C5637"/>
          <cell r="D5637"/>
        </row>
        <row r="5638">
          <cell r="B5638"/>
          <cell r="C5638"/>
          <cell r="D5638"/>
        </row>
        <row r="5639">
          <cell r="B5639"/>
          <cell r="C5639"/>
          <cell r="D5639"/>
        </row>
        <row r="5640">
          <cell r="B5640"/>
          <cell r="C5640"/>
          <cell r="D5640"/>
        </row>
        <row r="5641">
          <cell r="B5641"/>
          <cell r="C5641"/>
          <cell r="D5641"/>
        </row>
        <row r="5642">
          <cell r="B5642"/>
          <cell r="C5642"/>
          <cell r="D5642"/>
        </row>
        <row r="5643">
          <cell r="B5643"/>
          <cell r="C5643"/>
          <cell r="D5643"/>
        </row>
        <row r="5644">
          <cell r="B5644"/>
          <cell r="C5644"/>
          <cell r="D5644"/>
        </row>
        <row r="5645">
          <cell r="B5645"/>
          <cell r="C5645"/>
          <cell r="D5645"/>
        </row>
        <row r="5646">
          <cell r="B5646"/>
          <cell r="C5646"/>
          <cell r="D5646"/>
        </row>
        <row r="5647">
          <cell r="B5647"/>
          <cell r="C5647"/>
          <cell r="D5647"/>
        </row>
        <row r="5648">
          <cell r="B5648"/>
          <cell r="C5648"/>
          <cell r="D5648"/>
        </row>
        <row r="5649">
          <cell r="B5649"/>
          <cell r="C5649"/>
          <cell r="D5649"/>
        </row>
        <row r="5650">
          <cell r="B5650"/>
          <cell r="C5650"/>
          <cell r="D5650"/>
        </row>
        <row r="5651">
          <cell r="B5651"/>
          <cell r="C5651"/>
          <cell r="D5651"/>
        </row>
        <row r="5652">
          <cell r="B5652"/>
          <cell r="C5652"/>
          <cell r="D5652"/>
        </row>
        <row r="5653">
          <cell r="B5653"/>
          <cell r="C5653"/>
          <cell r="D5653"/>
        </row>
        <row r="5654">
          <cell r="B5654"/>
          <cell r="C5654"/>
          <cell r="D5654"/>
        </row>
        <row r="5655">
          <cell r="B5655"/>
          <cell r="C5655"/>
          <cell r="D5655"/>
        </row>
        <row r="5656">
          <cell r="B5656"/>
          <cell r="C5656"/>
          <cell r="D5656"/>
        </row>
        <row r="5657">
          <cell r="B5657"/>
          <cell r="C5657"/>
          <cell r="D5657"/>
        </row>
        <row r="5658">
          <cell r="B5658"/>
          <cell r="C5658"/>
          <cell r="D5658"/>
        </row>
        <row r="5659">
          <cell r="B5659"/>
          <cell r="C5659"/>
          <cell r="D5659"/>
        </row>
        <row r="5660">
          <cell r="B5660"/>
          <cell r="C5660"/>
          <cell r="D5660"/>
        </row>
        <row r="5661">
          <cell r="B5661"/>
          <cell r="C5661"/>
          <cell r="D5661"/>
        </row>
        <row r="5662">
          <cell r="B5662"/>
          <cell r="C5662"/>
          <cell r="D5662"/>
        </row>
        <row r="5663">
          <cell r="B5663"/>
          <cell r="C5663"/>
          <cell r="D5663"/>
        </row>
        <row r="5664">
          <cell r="B5664"/>
          <cell r="C5664"/>
          <cell r="D5664"/>
        </row>
        <row r="5665">
          <cell r="B5665"/>
          <cell r="C5665"/>
          <cell r="D5665"/>
        </row>
        <row r="5666">
          <cell r="B5666"/>
          <cell r="C5666"/>
          <cell r="D5666"/>
        </row>
        <row r="5667">
          <cell r="B5667"/>
          <cell r="C5667"/>
          <cell r="D5667"/>
        </row>
        <row r="5668">
          <cell r="B5668"/>
          <cell r="C5668"/>
          <cell r="D5668"/>
        </row>
        <row r="5669">
          <cell r="B5669"/>
          <cell r="C5669"/>
          <cell r="D5669"/>
        </row>
        <row r="5670">
          <cell r="B5670"/>
          <cell r="C5670"/>
          <cell r="D5670"/>
        </row>
        <row r="5671">
          <cell r="B5671"/>
          <cell r="C5671"/>
          <cell r="D5671"/>
        </row>
        <row r="5672">
          <cell r="B5672"/>
          <cell r="C5672"/>
          <cell r="D5672"/>
        </row>
        <row r="5673">
          <cell r="B5673"/>
          <cell r="C5673"/>
          <cell r="D5673"/>
        </row>
        <row r="5674">
          <cell r="B5674"/>
          <cell r="C5674"/>
          <cell r="D5674"/>
        </row>
        <row r="5675">
          <cell r="A5675"/>
          <cell r="B5675"/>
          <cell r="C5675"/>
          <cell r="D5675"/>
          <cell r="E5675"/>
          <cell r="F5675"/>
          <cell r="G5675"/>
        </row>
        <row r="5676">
          <cell r="A5676"/>
          <cell r="B5676"/>
          <cell r="C5676"/>
          <cell r="D5676"/>
          <cell r="E5676"/>
          <cell r="F5676"/>
          <cell r="G5676"/>
        </row>
        <row r="5677">
          <cell r="A5677"/>
          <cell r="B5677"/>
          <cell r="C5677"/>
          <cell r="D5677"/>
          <cell r="E5677"/>
          <cell r="F5677"/>
          <cell r="G5677"/>
        </row>
        <row r="5678">
          <cell r="A5678"/>
          <cell r="B5678"/>
          <cell r="C5678"/>
          <cell r="D5678"/>
          <cell r="E5678"/>
          <cell r="F5678"/>
          <cell r="G5678"/>
        </row>
        <row r="5679">
          <cell r="A5679"/>
          <cell r="B5679"/>
          <cell r="C5679"/>
          <cell r="D5679"/>
          <cell r="E5679"/>
          <cell r="F5679"/>
          <cell r="G5679"/>
        </row>
        <row r="5680">
          <cell r="A5680"/>
          <cell r="B5680"/>
          <cell r="C5680"/>
          <cell r="D5680"/>
          <cell r="E5680"/>
          <cell r="F5680"/>
          <cell r="G5680"/>
        </row>
        <row r="5681">
          <cell r="A5681"/>
          <cell r="B5681"/>
          <cell r="C5681"/>
          <cell r="D5681"/>
          <cell r="E5681"/>
          <cell r="F5681"/>
          <cell r="G5681"/>
        </row>
        <row r="5682">
          <cell r="A5682"/>
          <cell r="B5682"/>
          <cell r="C5682"/>
          <cell r="D5682"/>
          <cell r="E5682"/>
          <cell r="F5682"/>
          <cell r="G5682"/>
        </row>
        <row r="5683">
          <cell r="A5683"/>
          <cell r="B5683"/>
          <cell r="C5683"/>
          <cell r="D5683"/>
          <cell r="E5683"/>
          <cell r="F5683"/>
          <cell r="G5683"/>
        </row>
        <row r="5684">
          <cell r="A5684"/>
          <cell r="B5684"/>
          <cell r="C5684"/>
          <cell r="D5684"/>
          <cell r="E5684"/>
          <cell r="F5684"/>
          <cell r="G5684"/>
        </row>
        <row r="5685">
          <cell r="A5685"/>
          <cell r="B5685"/>
          <cell r="C5685"/>
          <cell r="D5685"/>
          <cell r="E5685"/>
          <cell r="F5685"/>
          <cell r="G5685"/>
        </row>
        <row r="5686">
          <cell r="A5686"/>
          <cell r="B5686"/>
          <cell r="C5686"/>
          <cell r="D5686"/>
          <cell r="E5686"/>
          <cell r="F5686"/>
          <cell r="G5686"/>
        </row>
        <row r="5687">
          <cell r="A5687"/>
          <cell r="B5687"/>
          <cell r="C5687"/>
          <cell r="D5687"/>
          <cell r="E5687"/>
          <cell r="F5687"/>
          <cell r="G5687"/>
        </row>
        <row r="5688">
          <cell r="A5688"/>
          <cell r="B5688"/>
          <cell r="C5688"/>
          <cell r="D5688"/>
          <cell r="E5688"/>
          <cell r="F5688"/>
          <cell r="G5688"/>
        </row>
        <row r="5689">
          <cell r="A5689"/>
          <cell r="B5689"/>
          <cell r="C5689"/>
          <cell r="D5689"/>
          <cell r="E5689"/>
          <cell r="F5689"/>
          <cell r="G5689"/>
        </row>
        <row r="5690">
          <cell r="A5690"/>
          <cell r="B5690"/>
          <cell r="C5690"/>
          <cell r="D5690"/>
          <cell r="E5690"/>
          <cell r="F5690"/>
          <cell r="G5690"/>
        </row>
        <row r="5691">
          <cell r="A5691"/>
          <cell r="B5691"/>
          <cell r="C5691"/>
          <cell r="D5691"/>
          <cell r="E5691"/>
          <cell r="F5691"/>
          <cell r="G5691"/>
        </row>
        <row r="5692">
          <cell r="A5692"/>
          <cell r="B5692"/>
          <cell r="C5692"/>
          <cell r="D5692"/>
          <cell r="E5692"/>
          <cell r="F5692"/>
          <cell r="G5692"/>
        </row>
        <row r="5693">
          <cell r="A5693"/>
          <cell r="B5693"/>
          <cell r="C5693"/>
          <cell r="D5693"/>
          <cell r="E5693"/>
          <cell r="F5693"/>
          <cell r="G5693"/>
        </row>
        <row r="5694">
          <cell r="A5694"/>
          <cell r="B5694"/>
          <cell r="C5694"/>
          <cell r="D5694"/>
          <cell r="E5694"/>
          <cell r="F5694"/>
          <cell r="G5694"/>
        </row>
        <row r="5695">
          <cell r="B5695"/>
          <cell r="C5695"/>
          <cell r="D5695"/>
        </row>
        <row r="5696">
          <cell r="B5696"/>
          <cell r="C5696"/>
          <cell r="D5696"/>
        </row>
        <row r="5697">
          <cell r="B5697"/>
          <cell r="C5697"/>
          <cell r="D5697"/>
        </row>
        <row r="5698">
          <cell r="B5698"/>
          <cell r="C5698"/>
          <cell r="D5698"/>
        </row>
        <row r="5699">
          <cell r="B5699"/>
          <cell r="C5699"/>
          <cell r="D5699"/>
        </row>
        <row r="5700">
          <cell r="B5700"/>
          <cell r="C5700"/>
          <cell r="D5700"/>
        </row>
        <row r="5701">
          <cell r="B5701"/>
          <cell r="C5701"/>
          <cell r="D5701"/>
        </row>
        <row r="5702">
          <cell r="B5702"/>
          <cell r="C5702"/>
          <cell r="D5702"/>
        </row>
        <row r="5703">
          <cell r="B5703"/>
          <cell r="C5703"/>
          <cell r="D5703"/>
        </row>
        <row r="5704">
          <cell r="B5704"/>
          <cell r="C5704"/>
          <cell r="D5704"/>
        </row>
        <row r="5705">
          <cell r="B5705"/>
          <cell r="C5705"/>
          <cell r="D5705"/>
        </row>
        <row r="5706">
          <cell r="B5706"/>
          <cell r="C5706"/>
          <cell r="D5706"/>
        </row>
        <row r="5707">
          <cell r="B5707"/>
          <cell r="C5707"/>
          <cell r="D5707"/>
        </row>
        <row r="5708">
          <cell r="B5708"/>
          <cell r="C5708"/>
          <cell r="D5708"/>
        </row>
        <row r="5709">
          <cell r="B5709"/>
          <cell r="C5709"/>
          <cell r="D5709"/>
        </row>
        <row r="5710">
          <cell r="B5710"/>
          <cell r="C5710"/>
          <cell r="D5710"/>
        </row>
        <row r="5711">
          <cell r="B5711"/>
          <cell r="C5711"/>
          <cell r="D5711"/>
        </row>
        <row r="5712">
          <cell r="B5712"/>
          <cell r="C5712"/>
          <cell r="D5712"/>
        </row>
        <row r="5713">
          <cell r="B5713"/>
          <cell r="C5713"/>
          <cell r="D5713"/>
        </row>
        <row r="5714">
          <cell r="B5714"/>
          <cell r="C5714"/>
          <cell r="D5714"/>
        </row>
        <row r="5715">
          <cell r="B5715"/>
          <cell r="C5715"/>
          <cell r="D5715"/>
        </row>
        <row r="5716">
          <cell r="B5716"/>
          <cell r="C5716"/>
          <cell r="D5716"/>
        </row>
        <row r="5717">
          <cell r="B5717"/>
          <cell r="C5717"/>
          <cell r="D5717"/>
        </row>
        <row r="5718">
          <cell r="B5718"/>
          <cell r="C5718"/>
          <cell r="D5718"/>
        </row>
        <row r="5719">
          <cell r="B5719"/>
          <cell r="C5719"/>
          <cell r="D5719"/>
        </row>
        <row r="5720">
          <cell r="B5720"/>
          <cell r="C5720"/>
          <cell r="D5720"/>
        </row>
        <row r="5721">
          <cell r="B5721"/>
          <cell r="C5721"/>
          <cell r="D5721"/>
        </row>
        <row r="5722">
          <cell r="B5722"/>
          <cell r="C5722"/>
          <cell r="D5722"/>
        </row>
        <row r="5723">
          <cell r="B5723"/>
          <cell r="C5723"/>
          <cell r="D5723"/>
        </row>
        <row r="5724">
          <cell r="B5724"/>
          <cell r="C5724"/>
          <cell r="D5724"/>
        </row>
        <row r="5725">
          <cell r="B5725"/>
          <cell r="C5725"/>
          <cell r="D5725"/>
        </row>
        <row r="5726">
          <cell r="B5726"/>
          <cell r="C5726"/>
          <cell r="D5726"/>
        </row>
        <row r="5727">
          <cell r="B5727"/>
          <cell r="C5727"/>
          <cell r="D5727"/>
        </row>
        <row r="5728">
          <cell r="B5728"/>
          <cell r="C5728"/>
          <cell r="D5728"/>
        </row>
        <row r="5729">
          <cell r="A5729"/>
          <cell r="B5729"/>
          <cell r="C5729"/>
          <cell r="D5729"/>
          <cell r="E5729"/>
          <cell r="F5729"/>
          <cell r="G5729"/>
        </row>
        <row r="5730">
          <cell r="A5730"/>
          <cell r="B5730"/>
          <cell r="C5730"/>
          <cell r="D5730"/>
          <cell r="E5730"/>
          <cell r="F5730"/>
          <cell r="G5730"/>
        </row>
        <row r="5731">
          <cell r="A5731"/>
          <cell r="B5731"/>
          <cell r="C5731"/>
          <cell r="D5731"/>
          <cell r="E5731"/>
          <cell r="F5731"/>
          <cell r="G5731"/>
        </row>
        <row r="5732">
          <cell r="A5732"/>
          <cell r="B5732"/>
          <cell r="C5732"/>
          <cell r="D5732"/>
          <cell r="E5732"/>
          <cell r="F5732"/>
          <cell r="G5732"/>
        </row>
        <row r="5733">
          <cell r="A5733"/>
          <cell r="B5733"/>
          <cell r="C5733"/>
          <cell r="D5733"/>
          <cell r="E5733"/>
          <cell r="F5733"/>
          <cell r="G5733"/>
        </row>
        <row r="5734">
          <cell r="A5734"/>
          <cell r="B5734"/>
          <cell r="C5734"/>
          <cell r="D5734"/>
          <cell r="E5734"/>
          <cell r="F5734"/>
          <cell r="G5734"/>
        </row>
        <row r="5735">
          <cell r="A5735"/>
          <cell r="B5735"/>
          <cell r="C5735"/>
          <cell r="D5735"/>
          <cell r="E5735"/>
          <cell r="F5735"/>
          <cell r="G5735"/>
        </row>
        <row r="5736">
          <cell r="A5736"/>
          <cell r="B5736"/>
          <cell r="C5736"/>
          <cell r="D5736"/>
          <cell r="E5736"/>
          <cell r="F5736"/>
          <cell r="G5736"/>
        </row>
        <row r="5737">
          <cell r="B5737"/>
          <cell r="C5737"/>
          <cell r="D5737"/>
        </row>
        <row r="5738">
          <cell r="B5738"/>
          <cell r="C5738"/>
          <cell r="D5738"/>
        </row>
        <row r="5739">
          <cell r="B5739"/>
          <cell r="C5739"/>
          <cell r="D5739"/>
        </row>
        <row r="5740">
          <cell r="B5740"/>
          <cell r="C5740"/>
          <cell r="D5740"/>
        </row>
        <row r="5741">
          <cell r="B5741"/>
          <cell r="C5741"/>
          <cell r="D5741"/>
        </row>
        <row r="5742">
          <cell r="B5742"/>
          <cell r="C5742"/>
          <cell r="D5742"/>
        </row>
        <row r="5743">
          <cell r="B5743"/>
          <cell r="C5743"/>
          <cell r="D5743"/>
        </row>
        <row r="5744">
          <cell r="B5744"/>
          <cell r="C5744"/>
          <cell r="D5744"/>
        </row>
        <row r="5745">
          <cell r="B5745"/>
          <cell r="C5745"/>
          <cell r="D5745"/>
        </row>
        <row r="5746">
          <cell r="B5746"/>
          <cell r="C5746"/>
          <cell r="D5746"/>
        </row>
        <row r="5747">
          <cell r="B5747"/>
          <cell r="C5747"/>
          <cell r="D5747"/>
        </row>
        <row r="5748">
          <cell r="B5748"/>
          <cell r="C5748"/>
          <cell r="D5748"/>
        </row>
        <row r="5749">
          <cell r="B5749"/>
          <cell r="C5749"/>
          <cell r="D5749"/>
        </row>
        <row r="5750">
          <cell r="B5750"/>
          <cell r="C5750"/>
          <cell r="D5750"/>
        </row>
        <row r="5751">
          <cell r="B5751"/>
          <cell r="C5751"/>
          <cell r="D5751"/>
        </row>
        <row r="5752">
          <cell r="B5752"/>
          <cell r="C5752"/>
          <cell r="D5752"/>
        </row>
        <row r="5753">
          <cell r="B5753"/>
          <cell r="C5753"/>
          <cell r="D5753"/>
        </row>
        <row r="5754">
          <cell r="B5754"/>
          <cell r="C5754"/>
          <cell r="D5754"/>
        </row>
        <row r="5755">
          <cell r="B5755"/>
          <cell r="C5755"/>
          <cell r="D5755"/>
        </row>
        <row r="5756">
          <cell r="B5756"/>
          <cell r="C5756"/>
          <cell r="D5756"/>
        </row>
        <row r="5757">
          <cell r="B5757"/>
          <cell r="C5757"/>
          <cell r="D5757"/>
        </row>
        <row r="5758">
          <cell r="B5758"/>
          <cell r="C5758"/>
          <cell r="D5758"/>
        </row>
        <row r="5759">
          <cell r="B5759"/>
          <cell r="C5759"/>
          <cell r="D5759"/>
        </row>
        <row r="5760">
          <cell r="B5760"/>
          <cell r="C5760"/>
          <cell r="D5760"/>
        </row>
        <row r="5761">
          <cell r="B5761"/>
          <cell r="C5761"/>
          <cell r="D5761"/>
        </row>
        <row r="5762">
          <cell r="B5762"/>
          <cell r="C5762"/>
          <cell r="D5762"/>
        </row>
        <row r="5763">
          <cell r="B5763"/>
          <cell r="C5763"/>
          <cell r="D5763"/>
        </row>
        <row r="5764">
          <cell r="B5764"/>
          <cell r="C5764"/>
          <cell r="D5764"/>
        </row>
        <row r="5765">
          <cell r="B5765"/>
          <cell r="C5765"/>
          <cell r="D5765"/>
        </row>
        <row r="5766">
          <cell r="B5766"/>
          <cell r="C5766"/>
          <cell r="D5766"/>
        </row>
        <row r="5767">
          <cell r="B5767"/>
          <cell r="C5767"/>
          <cell r="D5767"/>
        </row>
        <row r="5768">
          <cell r="B5768"/>
          <cell r="C5768"/>
          <cell r="D5768"/>
        </row>
        <row r="5769">
          <cell r="B5769"/>
          <cell r="C5769"/>
          <cell r="D5769"/>
        </row>
        <row r="5770">
          <cell r="B5770"/>
          <cell r="C5770"/>
          <cell r="D5770"/>
        </row>
        <row r="5771">
          <cell r="B5771"/>
          <cell r="C5771"/>
          <cell r="D5771"/>
        </row>
        <row r="5772">
          <cell r="B5772"/>
          <cell r="C5772"/>
          <cell r="D5772"/>
        </row>
        <row r="5773">
          <cell r="B5773"/>
          <cell r="C5773"/>
          <cell r="D5773"/>
        </row>
        <row r="5774">
          <cell r="B5774"/>
          <cell r="C5774"/>
          <cell r="D5774"/>
        </row>
        <row r="5775">
          <cell r="B5775"/>
          <cell r="C5775"/>
          <cell r="D5775"/>
        </row>
        <row r="5776">
          <cell r="B5776"/>
          <cell r="C5776"/>
          <cell r="D5776"/>
        </row>
        <row r="5777">
          <cell r="B5777"/>
          <cell r="C5777"/>
          <cell r="D5777"/>
        </row>
        <row r="5778">
          <cell r="B5778"/>
          <cell r="C5778"/>
          <cell r="D5778"/>
        </row>
        <row r="5779">
          <cell r="B5779"/>
          <cell r="C5779"/>
          <cell r="D5779"/>
        </row>
        <row r="5780">
          <cell r="B5780"/>
          <cell r="C5780"/>
          <cell r="D5780"/>
        </row>
        <row r="5781">
          <cell r="B5781"/>
          <cell r="C5781"/>
          <cell r="D5781"/>
        </row>
        <row r="5782">
          <cell r="B5782"/>
          <cell r="C5782"/>
          <cell r="D5782"/>
        </row>
        <row r="5783">
          <cell r="B5783"/>
          <cell r="C5783"/>
          <cell r="D5783"/>
        </row>
        <row r="5784">
          <cell r="B5784"/>
          <cell r="C5784"/>
          <cell r="D5784"/>
        </row>
        <row r="5785">
          <cell r="B5785"/>
          <cell r="C5785"/>
          <cell r="D5785"/>
        </row>
        <row r="5786">
          <cell r="B5786"/>
          <cell r="C5786"/>
          <cell r="D5786"/>
        </row>
        <row r="5787">
          <cell r="B5787"/>
          <cell r="C5787"/>
          <cell r="D5787"/>
        </row>
        <row r="5788">
          <cell r="B5788"/>
          <cell r="C5788"/>
          <cell r="D5788"/>
        </row>
        <row r="5789">
          <cell r="B5789"/>
          <cell r="C5789"/>
          <cell r="D5789"/>
        </row>
        <row r="5790">
          <cell r="B5790"/>
          <cell r="C5790"/>
          <cell r="D5790"/>
        </row>
        <row r="5791">
          <cell r="B5791"/>
          <cell r="C5791"/>
          <cell r="D5791"/>
        </row>
        <row r="5792">
          <cell r="B5792"/>
          <cell r="C5792"/>
          <cell r="D5792"/>
        </row>
        <row r="5793">
          <cell r="B5793"/>
          <cell r="C5793"/>
          <cell r="D5793"/>
        </row>
        <row r="5794">
          <cell r="B5794"/>
          <cell r="C5794"/>
          <cell r="D5794"/>
        </row>
        <row r="5795">
          <cell r="B5795"/>
          <cell r="C5795"/>
          <cell r="D5795"/>
        </row>
        <row r="5796">
          <cell r="B5796"/>
          <cell r="C5796"/>
          <cell r="D5796"/>
        </row>
        <row r="5797">
          <cell r="B5797"/>
          <cell r="C5797"/>
          <cell r="D5797"/>
        </row>
        <row r="5798">
          <cell r="B5798"/>
          <cell r="C5798"/>
          <cell r="D5798"/>
        </row>
        <row r="5799">
          <cell r="B5799"/>
          <cell r="C5799"/>
          <cell r="D5799"/>
        </row>
        <row r="5800">
          <cell r="B5800"/>
          <cell r="C5800"/>
          <cell r="D5800"/>
        </row>
        <row r="5801">
          <cell r="B5801"/>
          <cell r="C5801"/>
          <cell r="D5801"/>
        </row>
        <row r="5802">
          <cell r="B5802"/>
          <cell r="C5802"/>
          <cell r="D5802"/>
        </row>
        <row r="5803">
          <cell r="B5803"/>
          <cell r="C5803"/>
          <cell r="D5803"/>
        </row>
        <row r="5804">
          <cell r="B5804"/>
          <cell r="C5804"/>
          <cell r="D5804"/>
        </row>
        <row r="5805">
          <cell r="B5805"/>
          <cell r="C5805"/>
          <cell r="D5805"/>
        </row>
        <row r="5806">
          <cell r="B5806"/>
          <cell r="C5806"/>
          <cell r="D5806"/>
        </row>
        <row r="5807">
          <cell r="B5807"/>
          <cell r="C5807"/>
          <cell r="D5807"/>
        </row>
        <row r="5808">
          <cell r="B5808"/>
          <cell r="C5808"/>
          <cell r="D5808"/>
        </row>
        <row r="5809">
          <cell r="B5809"/>
          <cell r="C5809"/>
          <cell r="D5809"/>
        </row>
        <row r="5810">
          <cell r="B5810"/>
          <cell r="C5810"/>
          <cell r="D5810"/>
        </row>
        <row r="5811">
          <cell r="B5811"/>
          <cell r="C5811"/>
          <cell r="D5811"/>
        </row>
        <row r="5812">
          <cell r="B5812"/>
          <cell r="C5812"/>
          <cell r="D5812"/>
        </row>
        <row r="5813">
          <cell r="B5813"/>
          <cell r="C5813"/>
          <cell r="D5813"/>
        </row>
        <row r="5814">
          <cell r="B5814"/>
          <cell r="C5814"/>
          <cell r="D5814"/>
        </row>
        <row r="5815">
          <cell r="B5815"/>
          <cell r="C5815"/>
          <cell r="D5815"/>
        </row>
        <row r="5816">
          <cell r="B5816"/>
          <cell r="C5816"/>
          <cell r="D5816"/>
        </row>
        <row r="5817">
          <cell r="B5817"/>
          <cell r="C5817"/>
          <cell r="D5817"/>
        </row>
        <row r="5818">
          <cell r="B5818"/>
          <cell r="C5818"/>
          <cell r="D5818"/>
        </row>
        <row r="5819">
          <cell r="B5819"/>
          <cell r="C5819"/>
          <cell r="D5819"/>
        </row>
        <row r="5820">
          <cell r="B5820"/>
          <cell r="C5820"/>
          <cell r="D5820"/>
        </row>
        <row r="5821">
          <cell r="B5821"/>
          <cell r="C5821"/>
          <cell r="D5821"/>
        </row>
        <row r="5822">
          <cell r="B5822"/>
          <cell r="C5822"/>
          <cell r="D5822"/>
        </row>
        <row r="5823">
          <cell r="B5823"/>
          <cell r="C5823"/>
          <cell r="D5823"/>
        </row>
        <row r="5824">
          <cell r="B5824"/>
          <cell r="C5824"/>
          <cell r="D5824"/>
        </row>
        <row r="5825">
          <cell r="B5825"/>
          <cell r="C5825"/>
          <cell r="D5825"/>
        </row>
        <row r="5826">
          <cell r="B5826"/>
          <cell r="C5826"/>
          <cell r="D5826"/>
        </row>
        <row r="5827">
          <cell r="B5827"/>
          <cell r="C5827"/>
          <cell r="D5827"/>
        </row>
        <row r="5828">
          <cell r="B5828"/>
          <cell r="C5828"/>
          <cell r="D5828"/>
        </row>
        <row r="5829">
          <cell r="B5829"/>
          <cell r="C5829"/>
          <cell r="D5829"/>
        </row>
        <row r="5830">
          <cell r="B5830"/>
          <cell r="C5830"/>
          <cell r="D5830"/>
        </row>
        <row r="5831">
          <cell r="B5831"/>
          <cell r="C5831"/>
          <cell r="D5831"/>
        </row>
        <row r="5832">
          <cell r="B5832"/>
          <cell r="C5832"/>
          <cell r="D5832"/>
        </row>
        <row r="5833">
          <cell r="B5833"/>
          <cell r="C5833"/>
          <cell r="D5833"/>
        </row>
        <row r="5834">
          <cell r="B5834"/>
          <cell r="C5834"/>
          <cell r="D5834"/>
        </row>
        <row r="5835">
          <cell r="B5835"/>
          <cell r="C5835"/>
          <cell r="D5835"/>
        </row>
        <row r="5836">
          <cell r="B5836"/>
          <cell r="C5836"/>
          <cell r="D5836"/>
        </row>
        <row r="5837">
          <cell r="B5837"/>
          <cell r="C5837"/>
          <cell r="D5837"/>
        </row>
        <row r="5838">
          <cell r="B5838"/>
          <cell r="C5838"/>
          <cell r="D5838"/>
        </row>
        <row r="5839">
          <cell r="B5839"/>
          <cell r="C5839"/>
          <cell r="D5839"/>
        </row>
        <row r="5840">
          <cell r="B5840"/>
          <cell r="C5840"/>
          <cell r="D5840"/>
        </row>
        <row r="5841">
          <cell r="B5841"/>
          <cell r="C5841"/>
          <cell r="D5841"/>
        </row>
        <row r="5842">
          <cell r="B5842"/>
          <cell r="C5842"/>
          <cell r="D5842"/>
        </row>
        <row r="5843">
          <cell r="B5843"/>
          <cell r="C5843"/>
          <cell r="D5843"/>
        </row>
        <row r="5844">
          <cell r="B5844"/>
          <cell r="C5844"/>
          <cell r="D5844"/>
        </row>
        <row r="5845">
          <cell r="B5845"/>
          <cell r="C5845"/>
          <cell r="D5845"/>
        </row>
        <row r="5846">
          <cell r="B5846"/>
          <cell r="C5846"/>
          <cell r="D5846"/>
        </row>
        <row r="5847">
          <cell r="B5847"/>
          <cell r="C5847"/>
          <cell r="D5847"/>
        </row>
        <row r="5848">
          <cell r="B5848"/>
          <cell r="C5848"/>
          <cell r="D5848"/>
        </row>
        <row r="5849">
          <cell r="B5849"/>
          <cell r="C5849"/>
          <cell r="D5849"/>
        </row>
        <row r="5850">
          <cell r="B5850"/>
          <cell r="C5850"/>
          <cell r="D5850"/>
        </row>
        <row r="5851">
          <cell r="B5851"/>
          <cell r="C5851"/>
          <cell r="D5851"/>
        </row>
        <row r="5852">
          <cell r="B5852"/>
          <cell r="C5852"/>
          <cell r="D5852"/>
        </row>
        <row r="5853">
          <cell r="B5853"/>
          <cell r="C5853"/>
          <cell r="D5853"/>
        </row>
        <row r="5854">
          <cell r="B5854"/>
          <cell r="C5854"/>
          <cell r="D5854"/>
        </row>
        <row r="5855">
          <cell r="B5855"/>
          <cell r="C5855"/>
          <cell r="D5855"/>
        </row>
        <row r="5856">
          <cell r="B5856"/>
          <cell r="C5856"/>
          <cell r="D5856"/>
        </row>
        <row r="5857">
          <cell r="B5857"/>
          <cell r="C5857"/>
          <cell r="D5857"/>
        </row>
        <row r="5858">
          <cell r="B5858"/>
          <cell r="C5858"/>
          <cell r="D5858"/>
        </row>
        <row r="5859">
          <cell r="B5859"/>
          <cell r="C5859"/>
          <cell r="D5859"/>
        </row>
        <row r="5860">
          <cell r="B5860"/>
          <cell r="C5860"/>
          <cell r="D5860"/>
        </row>
        <row r="5861">
          <cell r="B5861"/>
          <cell r="C5861"/>
          <cell r="D5861"/>
        </row>
        <row r="5862">
          <cell r="B5862"/>
          <cell r="C5862"/>
          <cell r="D5862"/>
        </row>
        <row r="5863">
          <cell r="B5863"/>
          <cell r="C5863"/>
          <cell r="D5863"/>
        </row>
        <row r="5864">
          <cell r="B5864"/>
          <cell r="C5864"/>
          <cell r="D5864"/>
        </row>
        <row r="5865">
          <cell r="B5865"/>
          <cell r="C5865"/>
          <cell r="D5865"/>
        </row>
        <row r="5866">
          <cell r="B5866"/>
          <cell r="C5866"/>
          <cell r="D5866"/>
        </row>
        <row r="5867">
          <cell r="B5867"/>
          <cell r="C5867"/>
          <cell r="D5867"/>
        </row>
        <row r="5868">
          <cell r="B5868"/>
          <cell r="C5868"/>
          <cell r="D5868"/>
        </row>
        <row r="5869">
          <cell r="B5869"/>
          <cell r="C5869"/>
          <cell r="D5869"/>
        </row>
        <row r="5870">
          <cell r="B5870"/>
          <cell r="C5870"/>
          <cell r="D5870"/>
        </row>
        <row r="5871">
          <cell r="B5871"/>
          <cell r="C5871"/>
          <cell r="D5871"/>
        </row>
        <row r="5872">
          <cell r="B5872"/>
          <cell r="C5872"/>
          <cell r="D5872"/>
        </row>
        <row r="5873">
          <cell r="B5873"/>
          <cell r="C5873"/>
          <cell r="D5873"/>
        </row>
        <row r="5874">
          <cell r="B5874"/>
          <cell r="C5874"/>
          <cell r="D5874"/>
        </row>
        <row r="5875">
          <cell r="B5875"/>
          <cell r="C5875"/>
          <cell r="D5875"/>
        </row>
        <row r="5876">
          <cell r="B5876"/>
          <cell r="C5876"/>
          <cell r="D5876"/>
        </row>
        <row r="5877">
          <cell r="B5877"/>
          <cell r="C5877"/>
          <cell r="D5877"/>
        </row>
        <row r="5878">
          <cell r="B5878"/>
          <cell r="C5878"/>
          <cell r="D5878"/>
        </row>
        <row r="5879">
          <cell r="B5879"/>
          <cell r="C5879"/>
          <cell r="D5879"/>
        </row>
        <row r="5880">
          <cell r="B5880"/>
          <cell r="C5880"/>
          <cell r="D5880"/>
        </row>
        <row r="5881">
          <cell r="B5881"/>
          <cell r="C5881"/>
          <cell r="D5881"/>
        </row>
        <row r="5882">
          <cell r="B5882"/>
          <cell r="C5882"/>
          <cell r="D5882"/>
        </row>
        <row r="5883">
          <cell r="B5883"/>
          <cell r="C5883"/>
          <cell r="D5883"/>
        </row>
        <row r="5884">
          <cell r="B5884"/>
          <cell r="C5884"/>
          <cell r="D5884"/>
        </row>
        <row r="5885">
          <cell r="B5885"/>
          <cell r="C5885"/>
          <cell r="D5885"/>
        </row>
        <row r="5886">
          <cell r="B5886"/>
          <cell r="C5886"/>
          <cell r="D5886"/>
        </row>
        <row r="5887">
          <cell r="B5887"/>
          <cell r="C5887"/>
          <cell r="D5887"/>
        </row>
        <row r="5888">
          <cell r="B5888"/>
          <cell r="C5888"/>
          <cell r="D5888"/>
        </row>
        <row r="5889">
          <cell r="B5889"/>
          <cell r="C5889"/>
          <cell r="D5889"/>
        </row>
        <row r="5890">
          <cell r="B5890"/>
          <cell r="C5890"/>
          <cell r="D5890"/>
        </row>
        <row r="5891">
          <cell r="B5891"/>
          <cell r="C5891"/>
          <cell r="D5891"/>
        </row>
        <row r="5892">
          <cell r="B5892"/>
          <cell r="C5892"/>
          <cell r="D5892"/>
        </row>
        <row r="5893">
          <cell r="B5893"/>
          <cell r="C5893"/>
          <cell r="D5893"/>
        </row>
        <row r="5894">
          <cell r="B5894"/>
          <cell r="C5894"/>
          <cell r="D5894"/>
        </row>
        <row r="5895">
          <cell r="B5895"/>
          <cell r="C5895"/>
          <cell r="D5895"/>
        </row>
        <row r="5896">
          <cell r="B5896"/>
          <cell r="C5896"/>
          <cell r="D5896"/>
        </row>
        <row r="5897">
          <cell r="B5897"/>
          <cell r="C5897"/>
          <cell r="D5897"/>
        </row>
        <row r="5898">
          <cell r="B5898"/>
          <cell r="C5898"/>
          <cell r="D5898"/>
        </row>
        <row r="5899">
          <cell r="B5899"/>
          <cell r="C5899"/>
          <cell r="D5899"/>
        </row>
        <row r="5900">
          <cell r="B5900"/>
          <cell r="C5900"/>
          <cell r="D5900"/>
        </row>
        <row r="5901">
          <cell r="B5901"/>
          <cell r="C5901"/>
          <cell r="D5901"/>
        </row>
        <row r="5902">
          <cell r="B5902"/>
          <cell r="C5902"/>
          <cell r="D5902"/>
        </row>
        <row r="5903">
          <cell r="B5903"/>
          <cell r="C5903"/>
          <cell r="D5903"/>
        </row>
        <row r="5904">
          <cell r="B5904"/>
          <cell r="C5904"/>
          <cell r="D5904"/>
        </row>
        <row r="5905">
          <cell r="B5905"/>
          <cell r="C5905"/>
          <cell r="D5905"/>
        </row>
        <row r="5906">
          <cell r="B5906"/>
          <cell r="C5906"/>
          <cell r="D5906"/>
        </row>
        <row r="5907">
          <cell r="B5907"/>
          <cell r="C5907"/>
          <cell r="D5907"/>
        </row>
        <row r="5908">
          <cell r="B5908"/>
          <cell r="C5908"/>
          <cell r="D5908"/>
        </row>
        <row r="5909">
          <cell r="B5909"/>
          <cell r="C5909"/>
          <cell r="D5909"/>
        </row>
        <row r="5910">
          <cell r="B5910"/>
          <cell r="C5910"/>
          <cell r="D5910"/>
        </row>
        <row r="5911">
          <cell r="B5911"/>
          <cell r="C5911"/>
          <cell r="D5911"/>
        </row>
        <row r="5912">
          <cell r="B5912"/>
          <cell r="C5912"/>
          <cell r="D5912"/>
        </row>
        <row r="5913">
          <cell r="B5913"/>
          <cell r="C5913"/>
          <cell r="D5913"/>
        </row>
        <row r="5914">
          <cell r="B5914"/>
          <cell r="C5914"/>
          <cell r="D5914"/>
        </row>
        <row r="5915">
          <cell r="B5915"/>
          <cell r="C5915"/>
          <cell r="D5915"/>
        </row>
        <row r="5916">
          <cell r="B5916"/>
          <cell r="C5916"/>
          <cell r="D5916"/>
        </row>
        <row r="5917">
          <cell r="B5917"/>
          <cell r="C5917"/>
          <cell r="D5917"/>
        </row>
        <row r="5918">
          <cell r="B5918"/>
          <cell r="C5918"/>
          <cell r="D5918"/>
        </row>
        <row r="5919">
          <cell r="B5919"/>
          <cell r="C5919"/>
          <cell r="D5919"/>
        </row>
        <row r="5920">
          <cell r="B5920"/>
          <cell r="C5920"/>
          <cell r="D5920"/>
        </row>
        <row r="5921">
          <cell r="B5921"/>
          <cell r="C5921"/>
          <cell r="D5921"/>
        </row>
        <row r="5922">
          <cell r="B5922"/>
          <cell r="C5922"/>
          <cell r="D5922"/>
        </row>
        <row r="5923">
          <cell r="B5923"/>
          <cell r="C5923"/>
          <cell r="D5923"/>
        </row>
        <row r="5924">
          <cell r="B5924"/>
          <cell r="C5924"/>
          <cell r="D5924"/>
        </row>
        <row r="5925">
          <cell r="B5925"/>
          <cell r="C5925"/>
          <cell r="D5925"/>
        </row>
        <row r="5926">
          <cell r="B5926"/>
          <cell r="C5926"/>
          <cell r="D5926"/>
        </row>
        <row r="5927">
          <cell r="B5927"/>
          <cell r="C5927"/>
          <cell r="D5927"/>
        </row>
        <row r="5928">
          <cell r="B5928"/>
          <cell r="C5928"/>
          <cell r="D5928"/>
        </row>
        <row r="5929">
          <cell r="B5929"/>
          <cell r="C5929"/>
          <cell r="D5929"/>
        </row>
        <row r="5930">
          <cell r="B5930"/>
          <cell r="C5930"/>
          <cell r="D5930"/>
          <cell r="E5930"/>
          <cell r="F5930"/>
          <cell r="G5930"/>
        </row>
        <row r="5931">
          <cell r="B5931"/>
          <cell r="C5931"/>
          <cell r="D5931"/>
          <cell r="E5931"/>
          <cell r="F5931"/>
          <cell r="G5931"/>
        </row>
        <row r="5932">
          <cell r="B5932"/>
          <cell r="C5932"/>
          <cell r="D5932"/>
          <cell r="E5932"/>
          <cell r="F5932"/>
          <cell r="G5932"/>
        </row>
        <row r="5933">
          <cell r="B5933"/>
          <cell r="C5933"/>
          <cell r="D5933"/>
          <cell r="E5933"/>
          <cell r="F5933"/>
          <cell r="G5933"/>
        </row>
        <row r="5934">
          <cell r="B5934"/>
          <cell r="C5934"/>
          <cell r="D5934"/>
          <cell r="E5934"/>
          <cell r="F5934"/>
          <cell r="G5934"/>
        </row>
        <row r="5935">
          <cell r="B5935"/>
          <cell r="C5935"/>
          <cell r="D5935"/>
          <cell r="E5935"/>
          <cell r="F5935"/>
          <cell r="G5935"/>
        </row>
        <row r="5936">
          <cell r="B5936"/>
          <cell r="C5936"/>
          <cell r="D5936"/>
          <cell r="E5936"/>
          <cell r="F5936"/>
          <cell r="G5936"/>
        </row>
        <row r="5937">
          <cell r="B5937"/>
          <cell r="C5937"/>
          <cell r="D5937"/>
          <cell r="E5937"/>
          <cell r="F5937"/>
          <cell r="G5937"/>
        </row>
        <row r="5938">
          <cell r="B5938"/>
          <cell r="C5938"/>
          <cell r="D5938"/>
          <cell r="E5938"/>
          <cell r="F5938"/>
          <cell r="G5938"/>
        </row>
        <row r="5939">
          <cell r="B5939"/>
          <cell r="C5939"/>
          <cell r="D5939"/>
          <cell r="E5939"/>
          <cell r="F5939"/>
          <cell r="G5939"/>
        </row>
        <row r="5940">
          <cell r="B5940"/>
          <cell r="C5940"/>
          <cell r="D5940"/>
          <cell r="E5940"/>
          <cell r="F5940"/>
          <cell r="G5940"/>
        </row>
        <row r="5941">
          <cell r="B5941"/>
          <cell r="C5941"/>
          <cell r="D5941"/>
          <cell r="E5941"/>
          <cell r="F5941"/>
          <cell r="G5941"/>
        </row>
        <row r="5942">
          <cell r="B5942"/>
          <cell r="C5942"/>
          <cell r="D5942"/>
          <cell r="E5942"/>
          <cell r="F5942"/>
          <cell r="G5942"/>
        </row>
        <row r="5943">
          <cell r="B5943"/>
          <cell r="C5943"/>
          <cell r="D5943"/>
          <cell r="E5943"/>
          <cell r="F5943"/>
          <cell r="G5943"/>
        </row>
        <row r="5944">
          <cell r="B5944"/>
          <cell r="C5944"/>
          <cell r="D5944"/>
          <cell r="E5944"/>
          <cell r="F5944"/>
          <cell r="G5944"/>
        </row>
        <row r="5945">
          <cell r="B5945"/>
          <cell r="C5945"/>
          <cell r="D5945"/>
          <cell r="E5945"/>
          <cell r="F5945"/>
          <cell r="G5945"/>
        </row>
        <row r="5946">
          <cell r="B5946"/>
          <cell r="C5946"/>
          <cell r="D5946"/>
          <cell r="E5946"/>
          <cell r="F5946"/>
          <cell r="G5946"/>
        </row>
        <row r="5947">
          <cell r="B5947"/>
          <cell r="C5947"/>
          <cell r="D5947"/>
          <cell r="E5947"/>
          <cell r="F5947"/>
          <cell r="G5947"/>
        </row>
        <row r="5948">
          <cell r="B5948"/>
          <cell r="C5948"/>
          <cell r="D5948"/>
          <cell r="E5948"/>
          <cell r="F5948"/>
          <cell r="G5948"/>
        </row>
        <row r="5949">
          <cell r="B5949"/>
          <cell r="C5949"/>
          <cell r="D5949"/>
          <cell r="E5949"/>
          <cell r="F5949"/>
          <cell r="G5949"/>
        </row>
        <row r="5950">
          <cell r="B5950"/>
          <cell r="C5950"/>
          <cell r="D5950"/>
          <cell r="E5950"/>
          <cell r="F5950"/>
          <cell r="G5950"/>
        </row>
        <row r="5951">
          <cell r="B5951"/>
          <cell r="C5951"/>
          <cell r="D5951"/>
          <cell r="E5951"/>
          <cell r="F5951"/>
          <cell r="G5951"/>
        </row>
        <row r="5952">
          <cell r="B5952"/>
          <cell r="C5952"/>
          <cell r="D5952"/>
          <cell r="E5952"/>
          <cell r="F5952"/>
          <cell r="G5952"/>
        </row>
        <row r="5953">
          <cell r="B5953"/>
          <cell r="C5953"/>
          <cell r="D5953"/>
          <cell r="E5953"/>
          <cell r="F5953"/>
          <cell r="G5953"/>
        </row>
        <row r="5954">
          <cell r="B5954"/>
          <cell r="C5954"/>
          <cell r="D5954"/>
          <cell r="E5954"/>
          <cell r="F5954"/>
          <cell r="G5954"/>
        </row>
        <row r="5955">
          <cell r="B5955"/>
          <cell r="C5955"/>
          <cell r="D5955"/>
          <cell r="E5955"/>
          <cell r="F5955"/>
          <cell r="G5955"/>
        </row>
        <row r="5956">
          <cell r="B5956"/>
          <cell r="C5956"/>
          <cell r="D5956"/>
          <cell r="E5956"/>
          <cell r="F5956"/>
          <cell r="G5956"/>
        </row>
        <row r="5957">
          <cell r="B5957"/>
          <cell r="C5957"/>
          <cell r="D5957"/>
          <cell r="E5957"/>
          <cell r="F5957"/>
          <cell r="G5957"/>
        </row>
        <row r="5958">
          <cell r="B5958"/>
          <cell r="C5958"/>
          <cell r="D5958"/>
          <cell r="E5958"/>
          <cell r="F5958"/>
          <cell r="G5958"/>
        </row>
        <row r="5959">
          <cell r="B5959"/>
          <cell r="C5959"/>
          <cell r="D5959"/>
          <cell r="E5959"/>
          <cell r="F5959"/>
          <cell r="G5959"/>
        </row>
        <row r="5960">
          <cell r="B5960"/>
          <cell r="C5960"/>
          <cell r="D5960"/>
          <cell r="E5960"/>
          <cell r="F5960"/>
          <cell r="G5960"/>
        </row>
        <row r="5961">
          <cell r="B5961"/>
          <cell r="C5961"/>
          <cell r="D5961"/>
          <cell r="E5961"/>
          <cell r="F5961"/>
          <cell r="G5961"/>
        </row>
        <row r="5962">
          <cell r="B5962"/>
          <cell r="C5962"/>
          <cell r="D5962"/>
          <cell r="E5962"/>
          <cell r="F5962"/>
          <cell r="G5962"/>
        </row>
        <row r="5963">
          <cell r="B5963"/>
          <cell r="C5963"/>
          <cell r="D5963"/>
          <cell r="E5963"/>
          <cell r="F5963"/>
          <cell r="G5963"/>
        </row>
        <row r="5964">
          <cell r="B5964"/>
          <cell r="C5964"/>
          <cell r="D5964"/>
          <cell r="E5964"/>
          <cell r="F5964"/>
          <cell r="G5964"/>
        </row>
        <row r="5965">
          <cell r="B5965"/>
          <cell r="C5965"/>
          <cell r="D5965"/>
          <cell r="E5965"/>
          <cell r="F5965"/>
          <cell r="G5965"/>
        </row>
        <row r="5966">
          <cell r="B5966"/>
          <cell r="C5966"/>
          <cell r="D5966"/>
          <cell r="E5966"/>
          <cell r="F5966"/>
          <cell r="G5966"/>
        </row>
        <row r="5967">
          <cell r="B5967"/>
          <cell r="C5967"/>
          <cell r="D5967"/>
          <cell r="E5967"/>
          <cell r="F5967"/>
          <cell r="G5967"/>
        </row>
        <row r="5968">
          <cell r="B5968"/>
          <cell r="C5968"/>
          <cell r="D5968"/>
          <cell r="E5968"/>
          <cell r="F5968"/>
          <cell r="G5968"/>
        </row>
        <row r="5969">
          <cell r="B5969"/>
          <cell r="C5969"/>
          <cell r="D5969"/>
          <cell r="E5969"/>
          <cell r="F5969"/>
          <cell r="G5969"/>
        </row>
        <row r="5970">
          <cell r="B5970"/>
          <cell r="C5970"/>
          <cell r="D5970"/>
          <cell r="E5970"/>
          <cell r="F5970"/>
          <cell r="G5970"/>
        </row>
        <row r="5971">
          <cell r="B5971"/>
          <cell r="C5971"/>
          <cell r="D5971"/>
          <cell r="E5971"/>
          <cell r="F5971"/>
          <cell r="G5971"/>
        </row>
        <row r="5972">
          <cell r="B5972"/>
          <cell r="C5972"/>
          <cell r="D5972"/>
          <cell r="E5972"/>
          <cell r="F5972"/>
          <cell r="G5972"/>
        </row>
        <row r="5973">
          <cell r="B5973"/>
          <cell r="C5973"/>
          <cell r="D5973"/>
          <cell r="E5973"/>
          <cell r="F5973"/>
          <cell r="G5973"/>
        </row>
        <row r="5974">
          <cell r="B5974"/>
          <cell r="C5974"/>
          <cell r="D5974"/>
          <cell r="E5974"/>
          <cell r="F5974"/>
          <cell r="G5974"/>
        </row>
        <row r="5975">
          <cell r="B5975"/>
          <cell r="C5975"/>
          <cell r="D5975"/>
          <cell r="E5975"/>
          <cell r="F5975"/>
          <cell r="G5975"/>
        </row>
        <row r="5976">
          <cell r="B5976"/>
          <cell r="C5976"/>
          <cell r="D5976"/>
          <cell r="E5976"/>
          <cell r="F5976"/>
          <cell r="G5976"/>
        </row>
        <row r="5977">
          <cell r="B5977"/>
          <cell r="C5977"/>
          <cell r="D5977"/>
          <cell r="E5977"/>
          <cell r="F5977"/>
          <cell r="G5977"/>
        </row>
        <row r="5978">
          <cell r="B5978"/>
          <cell r="C5978"/>
          <cell r="D5978"/>
          <cell r="E5978"/>
          <cell r="F5978"/>
          <cell r="G5978"/>
        </row>
        <row r="5979">
          <cell r="B5979"/>
          <cell r="C5979"/>
          <cell r="D5979"/>
          <cell r="E5979"/>
          <cell r="F5979"/>
          <cell r="G5979"/>
        </row>
        <row r="5980">
          <cell r="B5980"/>
          <cell r="C5980"/>
          <cell r="D5980"/>
          <cell r="E5980"/>
          <cell r="F5980"/>
          <cell r="G5980"/>
        </row>
        <row r="5981">
          <cell r="B5981"/>
          <cell r="C5981"/>
          <cell r="D5981"/>
          <cell r="E5981"/>
          <cell r="F5981"/>
          <cell r="G5981"/>
        </row>
        <row r="5982">
          <cell r="B5982"/>
          <cell r="C5982"/>
          <cell r="D5982"/>
          <cell r="E5982"/>
          <cell r="F5982"/>
          <cell r="G5982"/>
        </row>
        <row r="5983">
          <cell r="B5983"/>
          <cell r="C5983"/>
          <cell r="D5983"/>
          <cell r="E5983"/>
          <cell r="F5983"/>
          <cell r="G5983"/>
        </row>
        <row r="5984">
          <cell r="B5984"/>
          <cell r="C5984"/>
          <cell r="D5984"/>
          <cell r="E5984"/>
          <cell r="F5984"/>
          <cell r="G5984"/>
        </row>
        <row r="5985">
          <cell r="B5985"/>
          <cell r="C5985"/>
          <cell r="D5985"/>
          <cell r="E5985"/>
          <cell r="F5985"/>
          <cell r="G5985"/>
        </row>
        <row r="5986">
          <cell r="B5986"/>
          <cell r="C5986"/>
          <cell r="D5986"/>
          <cell r="E5986"/>
          <cell r="F5986"/>
          <cell r="G5986"/>
        </row>
        <row r="5987">
          <cell r="B5987"/>
          <cell r="C5987"/>
          <cell r="D5987"/>
          <cell r="E5987"/>
          <cell r="F5987"/>
          <cell r="G5987"/>
        </row>
        <row r="5988">
          <cell r="B5988"/>
          <cell r="C5988"/>
          <cell r="D5988"/>
          <cell r="E5988"/>
          <cell r="F5988"/>
          <cell r="G5988"/>
        </row>
        <row r="5989">
          <cell r="B5989"/>
          <cell r="C5989"/>
          <cell r="D5989"/>
          <cell r="E5989"/>
          <cell r="F5989"/>
          <cell r="G5989"/>
        </row>
        <row r="5990">
          <cell r="B5990"/>
          <cell r="C5990"/>
          <cell r="D5990"/>
          <cell r="E5990"/>
          <cell r="F5990"/>
          <cell r="G5990"/>
        </row>
        <row r="5991">
          <cell r="B5991"/>
          <cell r="C5991"/>
          <cell r="D5991"/>
          <cell r="E5991"/>
          <cell r="F5991"/>
          <cell r="G5991"/>
        </row>
        <row r="5992">
          <cell r="B5992"/>
          <cell r="C5992"/>
          <cell r="D5992"/>
          <cell r="E5992"/>
          <cell r="F5992"/>
          <cell r="G5992"/>
        </row>
        <row r="5993">
          <cell r="B5993"/>
          <cell r="C5993"/>
          <cell r="D5993"/>
          <cell r="E5993"/>
          <cell r="F5993"/>
          <cell r="G5993"/>
        </row>
        <row r="5994">
          <cell r="B5994"/>
          <cell r="C5994"/>
          <cell r="D5994"/>
          <cell r="E5994"/>
          <cell r="F5994"/>
          <cell r="G5994"/>
        </row>
        <row r="5995">
          <cell r="B5995"/>
          <cell r="C5995"/>
          <cell r="D5995"/>
          <cell r="E5995"/>
          <cell r="F5995"/>
          <cell r="G5995"/>
        </row>
        <row r="5996">
          <cell r="B5996"/>
          <cell r="C5996"/>
          <cell r="D5996"/>
          <cell r="E5996"/>
          <cell r="F5996"/>
          <cell r="G5996"/>
        </row>
        <row r="5997">
          <cell r="B5997"/>
          <cell r="C5997"/>
          <cell r="D5997"/>
          <cell r="E5997"/>
          <cell r="F5997"/>
          <cell r="G5997"/>
        </row>
        <row r="5998">
          <cell r="B5998"/>
          <cell r="C5998"/>
          <cell r="D5998"/>
          <cell r="E5998"/>
          <cell r="F5998"/>
          <cell r="G5998"/>
        </row>
        <row r="5999">
          <cell r="B5999"/>
          <cell r="C5999"/>
          <cell r="D5999"/>
          <cell r="E5999"/>
          <cell r="F5999"/>
          <cell r="G5999"/>
        </row>
        <row r="6000">
          <cell r="B6000"/>
          <cell r="C6000"/>
          <cell r="D6000"/>
          <cell r="E6000"/>
          <cell r="F6000"/>
          <cell r="G6000"/>
        </row>
        <row r="6001">
          <cell r="B6001"/>
          <cell r="C6001"/>
          <cell r="D6001"/>
          <cell r="E6001"/>
          <cell r="F6001"/>
          <cell r="G6001"/>
        </row>
        <row r="6002">
          <cell r="B6002"/>
          <cell r="C6002"/>
          <cell r="D6002"/>
          <cell r="E6002"/>
          <cell r="F6002"/>
          <cell r="G6002"/>
        </row>
        <row r="6003">
          <cell r="B6003"/>
          <cell r="C6003"/>
          <cell r="D6003"/>
          <cell r="E6003"/>
          <cell r="F6003"/>
          <cell r="G6003"/>
        </row>
        <row r="6004">
          <cell r="B6004"/>
          <cell r="C6004"/>
          <cell r="D6004"/>
          <cell r="E6004"/>
          <cell r="F6004"/>
          <cell r="G6004"/>
        </row>
        <row r="6005">
          <cell r="B6005"/>
          <cell r="C6005"/>
          <cell r="D6005"/>
          <cell r="E6005"/>
          <cell r="F6005"/>
          <cell r="G6005"/>
        </row>
        <row r="6006">
          <cell r="B6006"/>
          <cell r="C6006"/>
          <cell r="D6006"/>
          <cell r="E6006"/>
          <cell r="F6006"/>
          <cell r="G6006"/>
        </row>
        <row r="6007">
          <cell r="B6007"/>
          <cell r="C6007"/>
          <cell r="D6007"/>
          <cell r="E6007"/>
          <cell r="F6007"/>
          <cell r="G6007"/>
        </row>
        <row r="6008">
          <cell r="B6008"/>
          <cell r="C6008"/>
          <cell r="D6008"/>
          <cell r="E6008"/>
          <cell r="F6008"/>
          <cell r="G6008"/>
        </row>
        <row r="6009">
          <cell r="B6009"/>
          <cell r="C6009"/>
          <cell r="D6009"/>
          <cell r="E6009"/>
          <cell r="F6009"/>
          <cell r="G6009"/>
        </row>
        <row r="6010">
          <cell r="B6010"/>
          <cell r="C6010"/>
          <cell r="D6010"/>
          <cell r="E6010"/>
          <cell r="F6010"/>
          <cell r="G6010"/>
        </row>
        <row r="6011">
          <cell r="B6011"/>
          <cell r="C6011"/>
          <cell r="D6011"/>
          <cell r="E6011"/>
          <cell r="F6011"/>
          <cell r="G6011"/>
        </row>
        <row r="6012">
          <cell r="B6012"/>
          <cell r="C6012"/>
          <cell r="D6012"/>
          <cell r="E6012"/>
          <cell r="F6012"/>
          <cell r="G6012"/>
        </row>
        <row r="6013">
          <cell r="B6013"/>
          <cell r="C6013"/>
          <cell r="D6013"/>
          <cell r="E6013"/>
          <cell r="F6013"/>
          <cell r="G6013"/>
        </row>
        <row r="6014">
          <cell r="B6014"/>
          <cell r="C6014"/>
          <cell r="D6014"/>
          <cell r="E6014"/>
          <cell r="F6014"/>
          <cell r="G6014"/>
        </row>
        <row r="6015">
          <cell r="B6015"/>
          <cell r="C6015"/>
          <cell r="D6015"/>
          <cell r="E6015"/>
          <cell r="F6015"/>
          <cell r="G6015"/>
        </row>
        <row r="6016">
          <cell r="B6016"/>
          <cell r="C6016"/>
          <cell r="D6016"/>
          <cell r="E6016"/>
          <cell r="F6016"/>
          <cell r="G6016"/>
        </row>
        <row r="6017">
          <cell r="B6017"/>
          <cell r="C6017"/>
          <cell r="D6017"/>
          <cell r="E6017"/>
          <cell r="F6017"/>
          <cell r="G6017"/>
        </row>
        <row r="6018">
          <cell r="B6018"/>
          <cell r="C6018"/>
          <cell r="D6018"/>
          <cell r="E6018"/>
          <cell r="F6018"/>
          <cell r="G6018"/>
        </row>
        <row r="6019">
          <cell r="B6019"/>
          <cell r="C6019"/>
          <cell r="D6019"/>
          <cell r="E6019"/>
          <cell r="F6019"/>
          <cell r="G6019"/>
        </row>
        <row r="6020">
          <cell r="B6020"/>
          <cell r="C6020"/>
          <cell r="D6020"/>
          <cell r="E6020"/>
          <cell r="F6020"/>
          <cell r="G6020"/>
        </row>
        <row r="6021">
          <cell r="B6021"/>
          <cell r="C6021"/>
          <cell r="D6021"/>
          <cell r="E6021"/>
          <cell r="F6021"/>
          <cell r="G6021"/>
        </row>
        <row r="6022">
          <cell r="B6022"/>
          <cell r="C6022"/>
          <cell r="D6022"/>
          <cell r="E6022"/>
          <cell r="F6022"/>
          <cell r="G6022"/>
        </row>
        <row r="6023">
          <cell r="B6023"/>
          <cell r="C6023"/>
          <cell r="D6023"/>
          <cell r="E6023"/>
          <cell r="F6023"/>
          <cell r="G6023"/>
        </row>
        <row r="6024">
          <cell r="B6024"/>
          <cell r="C6024"/>
          <cell r="D6024"/>
          <cell r="E6024"/>
          <cell r="F6024"/>
          <cell r="G6024"/>
        </row>
        <row r="6025">
          <cell r="B6025"/>
          <cell r="C6025"/>
          <cell r="D6025"/>
          <cell r="E6025"/>
          <cell r="F6025"/>
          <cell r="G6025"/>
        </row>
        <row r="6026">
          <cell r="B6026"/>
          <cell r="C6026"/>
          <cell r="D6026"/>
          <cell r="E6026"/>
          <cell r="F6026"/>
          <cell r="G6026"/>
        </row>
        <row r="6027">
          <cell r="B6027"/>
          <cell r="C6027"/>
          <cell r="D6027"/>
          <cell r="E6027"/>
          <cell r="F6027"/>
          <cell r="G6027"/>
        </row>
        <row r="6028">
          <cell r="B6028"/>
          <cell r="C6028"/>
          <cell r="D6028"/>
          <cell r="E6028"/>
          <cell r="F6028"/>
          <cell r="G6028"/>
        </row>
        <row r="6029">
          <cell r="B6029"/>
          <cell r="C6029"/>
          <cell r="D6029"/>
          <cell r="E6029"/>
          <cell r="F6029"/>
          <cell r="G6029"/>
        </row>
        <row r="6030">
          <cell r="B6030"/>
          <cell r="C6030"/>
          <cell r="D6030"/>
          <cell r="E6030"/>
          <cell r="F6030"/>
          <cell r="G6030"/>
        </row>
        <row r="6031">
          <cell r="B6031"/>
          <cell r="C6031"/>
          <cell r="D6031"/>
          <cell r="E6031"/>
          <cell r="F6031"/>
          <cell r="G6031"/>
        </row>
        <row r="6032">
          <cell r="B6032"/>
          <cell r="C6032"/>
          <cell r="D6032"/>
          <cell r="E6032"/>
          <cell r="F6032"/>
          <cell r="G6032"/>
        </row>
        <row r="6033">
          <cell r="B6033"/>
          <cell r="C6033"/>
          <cell r="D6033"/>
          <cell r="E6033"/>
          <cell r="F6033"/>
          <cell r="G6033"/>
        </row>
        <row r="6034">
          <cell r="B6034"/>
          <cell r="C6034"/>
          <cell r="D6034"/>
          <cell r="E6034"/>
          <cell r="F6034"/>
          <cell r="G6034"/>
        </row>
        <row r="6035">
          <cell r="B6035"/>
          <cell r="C6035"/>
          <cell r="D6035"/>
          <cell r="E6035"/>
          <cell r="F6035"/>
          <cell r="G6035"/>
        </row>
        <row r="6036">
          <cell r="B6036"/>
          <cell r="C6036"/>
          <cell r="D6036"/>
          <cell r="E6036"/>
          <cell r="F6036"/>
          <cell r="G6036"/>
        </row>
        <row r="6037">
          <cell r="B6037"/>
          <cell r="C6037"/>
          <cell r="D6037"/>
          <cell r="E6037"/>
          <cell r="F6037"/>
          <cell r="G6037"/>
        </row>
        <row r="6038">
          <cell r="B6038"/>
          <cell r="C6038"/>
          <cell r="D6038"/>
          <cell r="E6038"/>
          <cell r="F6038"/>
          <cell r="G6038"/>
        </row>
        <row r="6039">
          <cell r="B6039"/>
          <cell r="C6039"/>
          <cell r="D6039"/>
          <cell r="E6039"/>
          <cell r="F6039"/>
          <cell r="G6039"/>
        </row>
        <row r="6040">
          <cell r="B6040"/>
          <cell r="C6040"/>
          <cell r="D6040"/>
          <cell r="E6040"/>
          <cell r="F6040"/>
          <cell r="G6040"/>
        </row>
        <row r="6041">
          <cell r="B6041"/>
          <cell r="C6041"/>
          <cell r="D6041"/>
          <cell r="E6041"/>
          <cell r="F6041"/>
          <cell r="G6041"/>
        </row>
        <row r="6042">
          <cell r="B6042"/>
          <cell r="C6042"/>
          <cell r="D6042"/>
          <cell r="E6042"/>
          <cell r="F6042"/>
          <cell r="G6042"/>
        </row>
        <row r="6043">
          <cell r="B6043"/>
          <cell r="C6043"/>
          <cell r="D6043"/>
          <cell r="E6043"/>
          <cell r="F6043"/>
          <cell r="G6043"/>
        </row>
        <row r="6044">
          <cell r="B6044"/>
          <cell r="C6044"/>
          <cell r="D6044"/>
          <cell r="E6044"/>
          <cell r="F6044"/>
          <cell r="G6044"/>
        </row>
        <row r="6045">
          <cell r="B6045"/>
          <cell r="C6045"/>
          <cell r="D6045"/>
          <cell r="E6045"/>
          <cell r="F6045"/>
          <cell r="G6045"/>
        </row>
        <row r="6046">
          <cell r="B6046"/>
          <cell r="C6046"/>
          <cell r="D6046"/>
          <cell r="E6046"/>
          <cell r="F6046"/>
          <cell r="G6046"/>
        </row>
        <row r="6047">
          <cell r="B6047"/>
          <cell r="C6047"/>
          <cell r="D6047"/>
          <cell r="E6047"/>
          <cell r="F6047"/>
          <cell r="G6047"/>
        </row>
        <row r="6048">
          <cell r="B6048"/>
          <cell r="C6048"/>
          <cell r="D6048"/>
          <cell r="E6048"/>
          <cell r="F6048"/>
          <cell r="G6048"/>
        </row>
        <row r="6049">
          <cell r="B6049"/>
          <cell r="C6049"/>
          <cell r="D6049"/>
          <cell r="E6049"/>
          <cell r="F6049"/>
          <cell r="G6049"/>
        </row>
        <row r="6050">
          <cell r="B6050"/>
          <cell r="C6050"/>
          <cell r="D6050"/>
          <cell r="E6050"/>
          <cell r="F6050"/>
          <cell r="G6050"/>
        </row>
        <row r="6051">
          <cell r="B6051"/>
          <cell r="C6051"/>
          <cell r="D6051"/>
          <cell r="E6051"/>
          <cell r="F6051"/>
          <cell r="G6051"/>
        </row>
        <row r="6052">
          <cell r="B6052"/>
          <cell r="C6052"/>
          <cell r="D6052"/>
          <cell r="E6052"/>
          <cell r="F6052"/>
          <cell r="G6052"/>
        </row>
        <row r="6053">
          <cell r="B6053"/>
          <cell r="C6053"/>
          <cell r="D6053"/>
          <cell r="E6053"/>
          <cell r="F6053"/>
          <cell r="G6053"/>
        </row>
        <row r="6054">
          <cell r="B6054"/>
          <cell r="C6054"/>
          <cell r="D6054"/>
          <cell r="E6054"/>
          <cell r="F6054"/>
          <cell r="G6054"/>
        </row>
        <row r="6055">
          <cell r="B6055"/>
          <cell r="C6055"/>
          <cell r="D6055"/>
          <cell r="E6055"/>
          <cell r="F6055"/>
          <cell r="G6055"/>
        </row>
        <row r="6056">
          <cell r="B6056"/>
          <cell r="C6056"/>
          <cell r="D6056"/>
          <cell r="E6056"/>
          <cell r="F6056"/>
          <cell r="G6056"/>
        </row>
        <row r="6057">
          <cell r="B6057"/>
          <cell r="C6057"/>
          <cell r="D6057"/>
          <cell r="E6057"/>
          <cell r="F6057"/>
          <cell r="G6057"/>
        </row>
        <row r="6058">
          <cell r="B6058"/>
          <cell r="C6058"/>
          <cell r="D6058"/>
        </row>
        <row r="6059">
          <cell r="B6059"/>
          <cell r="C6059"/>
          <cell r="D6059"/>
        </row>
        <row r="6060">
          <cell r="B6060"/>
          <cell r="C6060"/>
          <cell r="D6060"/>
        </row>
        <row r="6061">
          <cell r="B6061"/>
          <cell r="C6061"/>
          <cell r="D6061"/>
        </row>
        <row r="6062">
          <cell r="B6062"/>
          <cell r="C6062"/>
          <cell r="D6062"/>
        </row>
        <row r="6063">
          <cell r="B6063"/>
          <cell r="C6063"/>
          <cell r="D6063"/>
        </row>
        <row r="6064">
          <cell r="B6064"/>
          <cell r="C6064"/>
          <cell r="D6064"/>
        </row>
        <row r="6065">
          <cell r="B6065"/>
          <cell r="C6065"/>
          <cell r="D6065"/>
        </row>
        <row r="6066">
          <cell r="B6066"/>
          <cell r="C6066"/>
          <cell r="D6066"/>
        </row>
        <row r="6067">
          <cell r="B6067"/>
          <cell r="C6067"/>
          <cell r="D6067"/>
        </row>
        <row r="6068">
          <cell r="B6068"/>
          <cell r="C6068"/>
          <cell r="D6068"/>
        </row>
        <row r="6069">
          <cell r="B6069"/>
          <cell r="C6069"/>
          <cell r="D6069"/>
        </row>
        <row r="6070">
          <cell r="B6070"/>
          <cell r="C6070"/>
          <cell r="D6070"/>
        </row>
        <row r="6071">
          <cell r="B6071"/>
          <cell r="C6071"/>
          <cell r="D6071"/>
        </row>
        <row r="6072">
          <cell r="B6072"/>
          <cell r="C6072"/>
          <cell r="D6072"/>
        </row>
        <row r="6073">
          <cell r="B6073"/>
          <cell r="C6073"/>
          <cell r="D6073"/>
        </row>
        <row r="6074">
          <cell r="B6074"/>
          <cell r="C6074"/>
          <cell r="D6074"/>
        </row>
        <row r="6075">
          <cell r="B6075"/>
          <cell r="C6075"/>
          <cell r="D6075"/>
        </row>
        <row r="6076">
          <cell r="B6076"/>
          <cell r="C6076"/>
          <cell r="D6076"/>
        </row>
        <row r="6077">
          <cell r="B6077"/>
          <cell r="C6077"/>
          <cell r="D6077"/>
        </row>
        <row r="6078">
          <cell r="B6078"/>
          <cell r="C6078"/>
          <cell r="D6078"/>
        </row>
        <row r="6079">
          <cell r="B6079"/>
          <cell r="C6079"/>
          <cell r="D6079"/>
        </row>
        <row r="6080">
          <cell r="B6080"/>
          <cell r="C6080"/>
          <cell r="D6080"/>
        </row>
        <row r="6081">
          <cell r="B6081"/>
          <cell r="C6081"/>
          <cell r="D6081"/>
        </row>
        <row r="6082">
          <cell r="B6082"/>
          <cell r="C6082"/>
          <cell r="D6082"/>
        </row>
        <row r="6083">
          <cell r="B6083"/>
          <cell r="C6083"/>
          <cell r="D6083"/>
        </row>
        <row r="6084">
          <cell r="B6084"/>
          <cell r="C6084"/>
          <cell r="D6084"/>
        </row>
        <row r="6085">
          <cell r="B6085"/>
          <cell r="C6085"/>
          <cell r="D6085"/>
        </row>
        <row r="6086">
          <cell r="B6086"/>
          <cell r="C6086"/>
          <cell r="D6086"/>
        </row>
        <row r="6087">
          <cell r="B6087"/>
          <cell r="C6087"/>
          <cell r="D6087"/>
        </row>
        <row r="6088">
          <cell r="B6088"/>
          <cell r="C6088"/>
          <cell r="D6088"/>
        </row>
        <row r="6089">
          <cell r="B6089"/>
          <cell r="C6089"/>
          <cell r="D6089"/>
        </row>
        <row r="6090">
          <cell r="B6090"/>
          <cell r="C6090"/>
          <cell r="D6090"/>
        </row>
        <row r="6091">
          <cell r="B6091"/>
          <cell r="C6091"/>
          <cell r="D6091"/>
        </row>
        <row r="6092">
          <cell r="B6092"/>
          <cell r="C6092"/>
          <cell r="D6092"/>
        </row>
        <row r="6093">
          <cell r="B6093"/>
          <cell r="C6093"/>
          <cell r="D6093"/>
        </row>
        <row r="6094">
          <cell r="B6094"/>
          <cell r="C6094"/>
          <cell r="D6094"/>
        </row>
        <row r="6095">
          <cell r="B6095"/>
          <cell r="C6095"/>
          <cell r="D6095"/>
        </row>
        <row r="6096">
          <cell r="B6096"/>
          <cell r="C6096"/>
          <cell r="D6096"/>
        </row>
        <row r="6097">
          <cell r="B6097"/>
          <cell r="C6097"/>
          <cell r="D6097"/>
        </row>
        <row r="6098">
          <cell r="B6098"/>
          <cell r="C6098"/>
          <cell r="D6098"/>
        </row>
        <row r="6099">
          <cell r="B6099"/>
          <cell r="C6099"/>
          <cell r="D6099"/>
        </row>
        <row r="6100">
          <cell r="B6100"/>
          <cell r="C6100"/>
          <cell r="D6100"/>
        </row>
        <row r="6101">
          <cell r="B6101"/>
          <cell r="C6101"/>
          <cell r="D6101"/>
        </row>
        <row r="6102">
          <cell r="B6102"/>
          <cell r="C6102"/>
          <cell r="D6102"/>
        </row>
        <row r="6103">
          <cell r="B6103"/>
          <cell r="C6103"/>
          <cell r="D6103"/>
        </row>
        <row r="6104">
          <cell r="B6104"/>
          <cell r="C6104"/>
          <cell r="D6104"/>
        </row>
        <row r="6105">
          <cell r="B6105"/>
          <cell r="C6105"/>
          <cell r="D6105"/>
        </row>
        <row r="6106">
          <cell r="B6106"/>
          <cell r="C6106"/>
          <cell r="D6106"/>
        </row>
        <row r="6107">
          <cell r="B6107"/>
          <cell r="C6107"/>
          <cell r="D6107"/>
        </row>
        <row r="6108">
          <cell r="B6108"/>
          <cell r="C6108"/>
          <cell r="D6108"/>
        </row>
        <row r="6109">
          <cell r="B6109"/>
          <cell r="C6109"/>
          <cell r="D6109"/>
        </row>
        <row r="6110">
          <cell r="B6110"/>
          <cell r="C6110"/>
          <cell r="D6110"/>
        </row>
        <row r="6111">
          <cell r="B6111"/>
          <cell r="C6111"/>
          <cell r="D6111"/>
        </row>
        <row r="6112">
          <cell r="B6112"/>
          <cell r="C6112"/>
          <cell r="D6112"/>
        </row>
        <row r="6113">
          <cell r="B6113"/>
          <cell r="C6113"/>
          <cell r="D6113"/>
        </row>
        <row r="6114">
          <cell r="B6114"/>
          <cell r="C6114"/>
          <cell r="D6114"/>
        </row>
        <row r="6115">
          <cell r="B6115"/>
          <cell r="C6115"/>
          <cell r="D6115"/>
        </row>
        <row r="6116">
          <cell r="B6116"/>
          <cell r="C6116"/>
          <cell r="D6116"/>
        </row>
        <row r="6117">
          <cell r="B6117"/>
          <cell r="C6117"/>
          <cell r="D6117"/>
        </row>
        <row r="6118">
          <cell r="B6118"/>
          <cell r="C6118"/>
          <cell r="D6118"/>
        </row>
        <row r="6119">
          <cell r="B6119"/>
          <cell r="C6119"/>
          <cell r="D6119"/>
        </row>
        <row r="6120">
          <cell r="B6120"/>
          <cell r="C6120"/>
          <cell r="D6120"/>
        </row>
        <row r="6121">
          <cell r="B6121"/>
          <cell r="C6121"/>
          <cell r="D6121"/>
        </row>
        <row r="6122">
          <cell r="B6122"/>
          <cell r="C6122"/>
          <cell r="D6122"/>
        </row>
        <row r="6123">
          <cell r="B6123"/>
          <cell r="C6123"/>
          <cell r="D6123"/>
        </row>
        <row r="6124">
          <cell r="B6124"/>
          <cell r="C6124"/>
          <cell r="D6124"/>
        </row>
        <row r="6125">
          <cell r="B6125"/>
          <cell r="C6125"/>
          <cell r="D6125"/>
        </row>
        <row r="6126">
          <cell r="B6126"/>
          <cell r="C6126"/>
          <cell r="D6126"/>
        </row>
        <row r="6127">
          <cell r="B6127"/>
          <cell r="C6127"/>
          <cell r="D6127"/>
        </row>
        <row r="6128">
          <cell r="B6128"/>
          <cell r="C6128"/>
          <cell r="D6128"/>
        </row>
        <row r="6129">
          <cell r="B6129"/>
          <cell r="C6129"/>
          <cell r="D6129"/>
        </row>
        <row r="6130">
          <cell r="B6130"/>
          <cell r="C6130"/>
          <cell r="D6130"/>
        </row>
        <row r="6131">
          <cell r="B6131"/>
          <cell r="C6131"/>
          <cell r="D6131"/>
        </row>
        <row r="6132">
          <cell r="B6132"/>
          <cell r="C6132"/>
          <cell r="D6132"/>
        </row>
        <row r="6133">
          <cell r="B6133"/>
          <cell r="C6133"/>
          <cell r="D6133"/>
        </row>
        <row r="6134">
          <cell r="B6134"/>
          <cell r="C6134"/>
          <cell r="D6134"/>
        </row>
        <row r="6135">
          <cell r="B6135"/>
          <cell r="C6135"/>
          <cell r="D6135"/>
        </row>
        <row r="6136">
          <cell r="B6136"/>
          <cell r="C6136"/>
          <cell r="D6136"/>
        </row>
        <row r="6137">
          <cell r="B6137"/>
          <cell r="C6137"/>
          <cell r="D6137"/>
        </row>
        <row r="6138">
          <cell r="B6138"/>
          <cell r="C6138"/>
          <cell r="D6138"/>
        </row>
        <row r="6139">
          <cell r="B6139"/>
          <cell r="C6139"/>
          <cell r="D6139"/>
        </row>
        <row r="6140">
          <cell r="B6140"/>
          <cell r="C6140"/>
          <cell r="D6140"/>
        </row>
        <row r="6141">
          <cell r="B6141"/>
          <cell r="C6141"/>
          <cell r="D6141"/>
        </row>
        <row r="6142">
          <cell r="B6142"/>
          <cell r="C6142"/>
          <cell r="D6142"/>
        </row>
        <row r="6143">
          <cell r="B6143"/>
          <cell r="C6143"/>
          <cell r="D6143"/>
        </row>
        <row r="6144">
          <cell r="B6144"/>
          <cell r="C6144"/>
          <cell r="D6144"/>
        </row>
        <row r="6145">
          <cell r="B6145"/>
          <cell r="C6145"/>
          <cell r="D6145"/>
        </row>
        <row r="6146">
          <cell r="B6146"/>
          <cell r="C6146"/>
          <cell r="D6146"/>
        </row>
        <row r="6147">
          <cell r="B6147"/>
          <cell r="C6147"/>
          <cell r="D6147"/>
        </row>
        <row r="6148">
          <cell r="B6148"/>
          <cell r="C6148"/>
          <cell r="D6148"/>
        </row>
        <row r="6149">
          <cell r="B6149"/>
          <cell r="C6149"/>
          <cell r="D6149"/>
        </row>
        <row r="6150">
          <cell r="B6150"/>
          <cell r="C6150"/>
          <cell r="D6150"/>
        </row>
        <row r="6151">
          <cell r="B6151"/>
          <cell r="C6151"/>
          <cell r="D6151"/>
        </row>
        <row r="6152">
          <cell r="B6152"/>
          <cell r="C6152"/>
          <cell r="D6152"/>
        </row>
        <row r="6153">
          <cell r="B6153"/>
          <cell r="C6153"/>
          <cell r="D6153"/>
        </row>
        <row r="6154">
          <cell r="B6154"/>
          <cell r="C6154"/>
          <cell r="D6154"/>
        </row>
        <row r="6155">
          <cell r="B6155"/>
          <cell r="C6155"/>
          <cell r="D6155"/>
        </row>
        <row r="6156">
          <cell r="B6156"/>
          <cell r="C6156"/>
          <cell r="D6156"/>
        </row>
        <row r="6157">
          <cell r="B6157"/>
          <cell r="C6157"/>
          <cell r="D6157"/>
        </row>
        <row r="6158">
          <cell r="B6158"/>
          <cell r="C6158"/>
          <cell r="D6158"/>
        </row>
        <row r="6159">
          <cell r="B6159"/>
          <cell r="C6159"/>
          <cell r="D6159"/>
        </row>
        <row r="6160">
          <cell r="B6160"/>
          <cell r="C6160"/>
          <cell r="D6160"/>
        </row>
        <row r="6161">
          <cell r="B6161"/>
          <cell r="C6161"/>
          <cell r="D6161"/>
        </row>
        <row r="6162">
          <cell r="B6162"/>
          <cell r="C6162"/>
          <cell r="D6162"/>
        </row>
        <row r="6163">
          <cell r="B6163"/>
          <cell r="C6163"/>
          <cell r="D6163"/>
        </row>
        <row r="6164">
          <cell r="B6164"/>
          <cell r="C6164"/>
          <cell r="D6164"/>
        </row>
        <row r="6165">
          <cell r="B6165"/>
          <cell r="C6165"/>
          <cell r="D6165"/>
        </row>
        <row r="6166">
          <cell r="B6166"/>
          <cell r="C6166"/>
          <cell r="D6166"/>
        </row>
        <row r="6167">
          <cell r="B6167"/>
          <cell r="C6167"/>
          <cell r="D6167"/>
        </row>
        <row r="6168">
          <cell r="B6168"/>
          <cell r="C6168"/>
          <cell r="D6168"/>
        </row>
        <row r="6169">
          <cell r="B6169"/>
          <cell r="C6169"/>
          <cell r="D6169"/>
        </row>
        <row r="6170">
          <cell r="B6170"/>
          <cell r="C6170"/>
          <cell r="D6170"/>
        </row>
        <row r="6171">
          <cell r="B6171"/>
          <cell r="C6171"/>
          <cell r="D6171"/>
        </row>
        <row r="6172">
          <cell r="B6172"/>
          <cell r="C6172"/>
          <cell r="D6172"/>
        </row>
        <row r="6173">
          <cell r="B6173"/>
          <cell r="C6173"/>
          <cell r="D6173"/>
        </row>
        <row r="6174">
          <cell r="B6174"/>
          <cell r="C6174"/>
          <cell r="D6174"/>
        </row>
        <row r="6175">
          <cell r="B6175"/>
          <cell r="C6175"/>
          <cell r="D6175"/>
        </row>
        <row r="6176">
          <cell r="B6176"/>
          <cell r="C6176"/>
          <cell r="D6176"/>
        </row>
        <row r="6177">
          <cell r="B6177"/>
          <cell r="C6177"/>
          <cell r="D6177"/>
        </row>
        <row r="6178">
          <cell r="A6178"/>
          <cell r="B6178"/>
          <cell r="C6178"/>
          <cell r="D6178"/>
          <cell r="E6178"/>
          <cell r="F6178"/>
          <cell r="G6178"/>
        </row>
        <row r="6179">
          <cell r="A6179"/>
          <cell r="B6179"/>
          <cell r="C6179"/>
          <cell r="D6179"/>
          <cell r="E6179"/>
          <cell r="F6179"/>
          <cell r="G6179"/>
        </row>
        <row r="6180">
          <cell r="A6180"/>
          <cell r="B6180"/>
          <cell r="C6180"/>
          <cell r="D6180"/>
          <cell r="E6180"/>
          <cell r="F6180"/>
          <cell r="G6180"/>
        </row>
        <row r="6181">
          <cell r="A6181"/>
          <cell r="B6181"/>
          <cell r="C6181"/>
          <cell r="D6181"/>
          <cell r="E6181"/>
          <cell r="F6181"/>
          <cell r="G6181"/>
        </row>
        <row r="6182">
          <cell r="A6182"/>
          <cell r="B6182"/>
          <cell r="C6182"/>
          <cell r="D6182"/>
          <cell r="E6182"/>
          <cell r="F6182"/>
          <cell r="G6182"/>
        </row>
        <row r="6183">
          <cell r="A6183"/>
          <cell r="B6183"/>
          <cell r="C6183"/>
          <cell r="D6183"/>
          <cell r="E6183"/>
          <cell r="F6183"/>
          <cell r="G6183"/>
        </row>
        <row r="6184">
          <cell r="A6184"/>
          <cell r="B6184"/>
          <cell r="C6184"/>
          <cell r="D6184"/>
          <cell r="E6184"/>
          <cell r="F6184"/>
          <cell r="G6184"/>
        </row>
        <row r="6185">
          <cell r="A6185"/>
          <cell r="B6185"/>
          <cell r="C6185"/>
          <cell r="D6185"/>
          <cell r="E6185"/>
          <cell r="F6185"/>
          <cell r="G6185"/>
        </row>
        <row r="6186">
          <cell r="A6186"/>
          <cell r="B6186"/>
          <cell r="C6186"/>
          <cell r="D6186"/>
          <cell r="E6186"/>
          <cell r="F6186"/>
          <cell r="G6186"/>
        </row>
        <row r="6187">
          <cell r="A6187"/>
          <cell r="B6187"/>
          <cell r="C6187"/>
          <cell r="D6187"/>
          <cell r="E6187"/>
          <cell r="F6187"/>
          <cell r="G6187"/>
        </row>
        <row r="6188">
          <cell r="A6188"/>
          <cell r="B6188"/>
          <cell r="C6188"/>
          <cell r="D6188"/>
          <cell r="E6188"/>
          <cell r="F6188"/>
          <cell r="G6188"/>
        </row>
        <row r="6189">
          <cell r="A6189"/>
          <cell r="B6189"/>
          <cell r="C6189"/>
          <cell r="D6189"/>
          <cell r="E6189"/>
          <cell r="F6189"/>
          <cell r="G6189"/>
        </row>
        <row r="6190">
          <cell r="A6190"/>
          <cell r="B6190"/>
          <cell r="C6190"/>
          <cell r="D6190"/>
          <cell r="E6190"/>
          <cell r="F6190"/>
          <cell r="G6190"/>
        </row>
        <row r="6191">
          <cell r="A6191"/>
          <cell r="B6191"/>
          <cell r="C6191"/>
          <cell r="D6191"/>
          <cell r="E6191"/>
          <cell r="F6191"/>
          <cell r="G6191"/>
        </row>
        <row r="6192">
          <cell r="A6192"/>
          <cell r="B6192"/>
          <cell r="C6192"/>
          <cell r="D6192"/>
          <cell r="E6192"/>
          <cell r="F6192"/>
          <cell r="G6192"/>
        </row>
        <row r="6193">
          <cell r="A6193"/>
          <cell r="B6193"/>
          <cell r="C6193"/>
          <cell r="D6193"/>
          <cell r="E6193"/>
          <cell r="F6193"/>
          <cell r="G6193"/>
        </row>
        <row r="6194">
          <cell r="B6194"/>
          <cell r="C6194"/>
          <cell r="D6194"/>
        </row>
        <row r="6195">
          <cell r="B6195"/>
          <cell r="C6195"/>
          <cell r="D6195"/>
        </row>
        <row r="6196">
          <cell r="B6196"/>
          <cell r="C6196"/>
          <cell r="D6196"/>
        </row>
        <row r="6197">
          <cell r="B6197"/>
          <cell r="C6197"/>
          <cell r="D6197"/>
        </row>
        <row r="6198">
          <cell r="B6198"/>
          <cell r="C6198"/>
          <cell r="D6198"/>
        </row>
        <row r="6199">
          <cell r="B6199"/>
          <cell r="C6199"/>
          <cell r="D6199"/>
        </row>
        <row r="6200">
          <cell r="B6200"/>
          <cell r="C6200"/>
          <cell r="D6200"/>
        </row>
        <row r="6201">
          <cell r="B6201"/>
          <cell r="C6201"/>
          <cell r="D6201"/>
        </row>
        <row r="6202">
          <cell r="B6202"/>
          <cell r="C6202"/>
          <cell r="D6202"/>
        </row>
        <row r="6203">
          <cell r="B6203"/>
          <cell r="C6203"/>
          <cell r="D6203"/>
        </row>
        <row r="6204">
          <cell r="B6204"/>
          <cell r="C6204"/>
          <cell r="D6204"/>
        </row>
        <row r="6205">
          <cell r="B6205"/>
          <cell r="C6205"/>
          <cell r="D6205"/>
        </row>
        <row r="6206">
          <cell r="B6206"/>
          <cell r="C6206"/>
          <cell r="D6206"/>
        </row>
        <row r="6207">
          <cell r="B6207"/>
          <cell r="C6207"/>
          <cell r="D6207"/>
        </row>
        <row r="6208">
          <cell r="B6208"/>
          <cell r="C6208"/>
          <cell r="D6208"/>
        </row>
        <row r="6209">
          <cell r="B6209"/>
          <cell r="C6209"/>
          <cell r="D6209"/>
        </row>
        <row r="6210">
          <cell r="B6210"/>
          <cell r="C6210"/>
          <cell r="D6210"/>
        </row>
        <row r="6211">
          <cell r="B6211"/>
          <cell r="C6211"/>
          <cell r="D6211"/>
        </row>
        <row r="6212">
          <cell r="A6212"/>
          <cell r="B6212"/>
          <cell r="C6212"/>
          <cell r="D6212"/>
          <cell r="E6212"/>
          <cell r="F6212"/>
          <cell r="G6212"/>
        </row>
        <row r="6213">
          <cell r="A6213"/>
          <cell r="B6213"/>
          <cell r="C6213"/>
          <cell r="D6213"/>
          <cell r="E6213"/>
          <cell r="F6213"/>
          <cell r="G6213"/>
        </row>
        <row r="6214">
          <cell r="A6214"/>
          <cell r="B6214"/>
          <cell r="C6214"/>
          <cell r="D6214"/>
          <cell r="E6214"/>
          <cell r="F6214"/>
          <cell r="G6214"/>
        </row>
        <row r="6215">
          <cell r="A6215"/>
          <cell r="B6215"/>
          <cell r="C6215"/>
          <cell r="D6215"/>
          <cell r="E6215"/>
          <cell r="F6215"/>
          <cell r="G6215"/>
        </row>
        <row r="6216">
          <cell r="A6216"/>
          <cell r="B6216"/>
          <cell r="C6216"/>
          <cell r="D6216"/>
          <cell r="E6216"/>
          <cell r="F6216"/>
          <cell r="G6216"/>
        </row>
        <row r="6217">
          <cell r="A6217"/>
          <cell r="B6217"/>
          <cell r="C6217"/>
          <cell r="D6217"/>
          <cell r="E6217"/>
          <cell r="F6217"/>
          <cell r="G6217"/>
        </row>
        <row r="6218">
          <cell r="A6218"/>
          <cell r="B6218"/>
          <cell r="C6218"/>
          <cell r="D6218"/>
          <cell r="E6218"/>
          <cell r="F6218"/>
          <cell r="G6218"/>
        </row>
        <row r="6219">
          <cell r="A6219"/>
          <cell r="B6219"/>
          <cell r="C6219"/>
          <cell r="D6219"/>
          <cell r="E6219"/>
          <cell r="F6219"/>
          <cell r="G6219"/>
        </row>
        <row r="6220">
          <cell r="B6220"/>
          <cell r="C6220"/>
          <cell r="D6220"/>
        </row>
        <row r="6221">
          <cell r="B6221"/>
          <cell r="C6221"/>
          <cell r="D6221"/>
        </row>
        <row r="6222">
          <cell r="B6222"/>
          <cell r="C6222"/>
          <cell r="D6222"/>
        </row>
        <row r="6223">
          <cell r="B6223"/>
          <cell r="C6223"/>
          <cell r="D6223"/>
        </row>
        <row r="6224">
          <cell r="B6224"/>
          <cell r="C6224"/>
          <cell r="D6224"/>
        </row>
        <row r="6225">
          <cell r="B6225"/>
          <cell r="C6225"/>
          <cell r="D6225"/>
        </row>
        <row r="6226">
          <cell r="B6226"/>
          <cell r="C6226"/>
          <cell r="D6226"/>
        </row>
        <row r="6227">
          <cell r="B6227"/>
          <cell r="C6227"/>
          <cell r="D6227"/>
        </row>
        <row r="6228">
          <cell r="B6228"/>
          <cell r="C6228"/>
          <cell r="D6228"/>
        </row>
        <row r="6229">
          <cell r="B6229"/>
          <cell r="C6229"/>
          <cell r="D6229"/>
        </row>
        <row r="6230">
          <cell r="B6230"/>
          <cell r="C6230"/>
          <cell r="D6230"/>
        </row>
        <row r="6231">
          <cell r="B6231"/>
          <cell r="C6231"/>
          <cell r="D6231"/>
        </row>
        <row r="6232">
          <cell r="B6232"/>
          <cell r="C6232"/>
          <cell r="D6232"/>
        </row>
        <row r="6233">
          <cell r="B6233"/>
          <cell r="C6233"/>
          <cell r="D6233"/>
        </row>
        <row r="6234">
          <cell r="B6234"/>
          <cell r="C6234"/>
          <cell r="D6234"/>
        </row>
        <row r="6235">
          <cell r="B6235"/>
          <cell r="C6235"/>
          <cell r="D6235"/>
        </row>
        <row r="6236">
          <cell r="B6236"/>
          <cell r="C6236"/>
          <cell r="D6236"/>
        </row>
        <row r="6237">
          <cell r="B6237"/>
          <cell r="C6237"/>
          <cell r="D6237"/>
        </row>
        <row r="6238">
          <cell r="B6238"/>
          <cell r="C6238"/>
          <cell r="D6238"/>
        </row>
        <row r="6239">
          <cell r="B6239"/>
          <cell r="C6239"/>
          <cell r="D6239"/>
        </row>
        <row r="6240">
          <cell r="B6240"/>
          <cell r="C6240"/>
          <cell r="D6240"/>
        </row>
        <row r="6241">
          <cell r="B6241"/>
          <cell r="C6241"/>
          <cell r="D6241"/>
        </row>
        <row r="6242">
          <cell r="B6242"/>
          <cell r="C6242"/>
          <cell r="D6242"/>
        </row>
        <row r="6243">
          <cell r="B6243"/>
          <cell r="C6243"/>
          <cell r="D6243"/>
        </row>
        <row r="6244">
          <cell r="B6244"/>
          <cell r="C6244"/>
          <cell r="D6244"/>
        </row>
        <row r="6245">
          <cell r="B6245"/>
          <cell r="C6245"/>
          <cell r="D6245"/>
        </row>
        <row r="6246">
          <cell r="B6246"/>
          <cell r="C6246"/>
          <cell r="D6246"/>
        </row>
        <row r="6247">
          <cell r="B6247"/>
          <cell r="C6247"/>
          <cell r="D6247"/>
        </row>
        <row r="6248">
          <cell r="B6248"/>
          <cell r="C6248"/>
          <cell r="D6248"/>
        </row>
        <row r="6249">
          <cell r="B6249"/>
          <cell r="C6249"/>
          <cell r="D6249"/>
        </row>
        <row r="6250">
          <cell r="B6250"/>
          <cell r="C6250"/>
          <cell r="D6250"/>
        </row>
        <row r="6251">
          <cell r="B6251"/>
          <cell r="C6251"/>
          <cell r="D6251"/>
        </row>
        <row r="6252">
          <cell r="B6252"/>
          <cell r="C6252"/>
          <cell r="D6252"/>
        </row>
        <row r="6253">
          <cell r="B6253"/>
          <cell r="C6253"/>
          <cell r="D6253"/>
        </row>
        <row r="6254">
          <cell r="B6254"/>
          <cell r="C6254"/>
          <cell r="D6254"/>
        </row>
        <row r="6255">
          <cell r="B6255"/>
          <cell r="C6255"/>
          <cell r="D6255"/>
        </row>
        <row r="6256">
          <cell r="B6256"/>
          <cell r="C6256"/>
          <cell r="D6256"/>
        </row>
        <row r="6257">
          <cell r="B6257"/>
          <cell r="C6257"/>
          <cell r="D6257"/>
        </row>
        <row r="6258">
          <cell r="B6258"/>
          <cell r="C6258"/>
          <cell r="D6258"/>
        </row>
        <row r="6259">
          <cell r="B6259"/>
          <cell r="C6259"/>
          <cell r="D6259"/>
        </row>
        <row r="6260">
          <cell r="B6260"/>
          <cell r="C6260"/>
          <cell r="D6260"/>
        </row>
        <row r="6261">
          <cell r="B6261"/>
          <cell r="C6261"/>
          <cell r="D6261"/>
        </row>
        <row r="6262">
          <cell r="B6262"/>
          <cell r="C6262"/>
          <cell r="D6262"/>
        </row>
        <row r="6263">
          <cell r="B6263"/>
          <cell r="C6263"/>
          <cell r="D6263"/>
        </row>
        <row r="6264">
          <cell r="B6264"/>
          <cell r="C6264"/>
          <cell r="D6264"/>
        </row>
        <row r="6265">
          <cell r="B6265"/>
          <cell r="C6265"/>
          <cell r="D6265"/>
        </row>
        <row r="6266">
          <cell r="B6266"/>
          <cell r="C6266"/>
          <cell r="D6266"/>
        </row>
        <row r="6267">
          <cell r="B6267"/>
          <cell r="C6267"/>
          <cell r="D6267"/>
        </row>
        <row r="6268">
          <cell r="B6268"/>
          <cell r="C6268"/>
          <cell r="D6268"/>
        </row>
        <row r="6269">
          <cell r="B6269"/>
          <cell r="C6269"/>
          <cell r="D6269"/>
        </row>
        <row r="6270">
          <cell r="B6270"/>
          <cell r="C6270"/>
          <cell r="D6270"/>
        </row>
        <row r="6271">
          <cell r="B6271"/>
          <cell r="C6271"/>
          <cell r="D6271"/>
        </row>
        <row r="6272">
          <cell r="B6272"/>
          <cell r="C6272"/>
          <cell r="D6272"/>
        </row>
        <row r="6273">
          <cell r="B6273"/>
          <cell r="C6273"/>
          <cell r="D6273"/>
        </row>
        <row r="6274">
          <cell r="B6274"/>
          <cell r="C6274"/>
          <cell r="D6274"/>
        </row>
        <row r="6275">
          <cell r="B6275"/>
          <cell r="C6275"/>
          <cell r="D6275"/>
        </row>
        <row r="6276">
          <cell r="B6276"/>
          <cell r="C6276"/>
          <cell r="D6276"/>
        </row>
        <row r="6277">
          <cell r="B6277"/>
          <cell r="C6277"/>
          <cell r="D6277"/>
        </row>
        <row r="6278">
          <cell r="B6278"/>
          <cell r="C6278"/>
          <cell r="D6278"/>
        </row>
        <row r="6279">
          <cell r="B6279"/>
          <cell r="C6279"/>
          <cell r="D6279"/>
        </row>
        <row r="6280">
          <cell r="B6280"/>
          <cell r="C6280"/>
          <cell r="D6280"/>
        </row>
        <row r="6281">
          <cell r="B6281"/>
          <cell r="C6281"/>
          <cell r="D6281"/>
        </row>
        <row r="6282">
          <cell r="B6282"/>
          <cell r="C6282"/>
          <cell r="D6282"/>
        </row>
        <row r="6283">
          <cell r="B6283"/>
          <cell r="C6283"/>
          <cell r="D6283"/>
        </row>
        <row r="6284">
          <cell r="B6284"/>
          <cell r="C6284"/>
          <cell r="D6284"/>
        </row>
        <row r="6285">
          <cell r="B6285"/>
          <cell r="C6285"/>
          <cell r="D6285"/>
        </row>
        <row r="6286">
          <cell r="B6286"/>
          <cell r="C6286"/>
          <cell r="D6286"/>
        </row>
        <row r="6287">
          <cell r="B6287"/>
          <cell r="C6287"/>
          <cell r="D6287"/>
        </row>
        <row r="6288">
          <cell r="B6288"/>
          <cell r="C6288"/>
          <cell r="D6288"/>
        </row>
        <row r="6289">
          <cell r="B6289"/>
          <cell r="C6289"/>
          <cell r="D6289"/>
        </row>
        <row r="6290">
          <cell r="B6290"/>
          <cell r="C6290"/>
          <cell r="D6290"/>
        </row>
        <row r="6291">
          <cell r="B6291"/>
          <cell r="C6291"/>
          <cell r="D6291"/>
        </row>
        <row r="6292">
          <cell r="B6292"/>
          <cell r="C6292"/>
          <cell r="D6292"/>
        </row>
        <row r="6293">
          <cell r="B6293"/>
          <cell r="C6293"/>
          <cell r="D6293"/>
        </row>
        <row r="6294">
          <cell r="B6294"/>
          <cell r="C6294"/>
          <cell r="D6294"/>
        </row>
        <row r="6295">
          <cell r="B6295"/>
          <cell r="C6295"/>
          <cell r="D6295"/>
        </row>
        <row r="6296">
          <cell r="B6296"/>
          <cell r="C6296"/>
          <cell r="D6296"/>
        </row>
        <row r="6297">
          <cell r="B6297"/>
          <cell r="C6297"/>
          <cell r="D6297"/>
        </row>
        <row r="6298">
          <cell r="B6298"/>
          <cell r="C6298"/>
          <cell r="D6298"/>
        </row>
        <row r="6299">
          <cell r="B6299"/>
          <cell r="C6299"/>
          <cell r="D6299"/>
        </row>
        <row r="6300">
          <cell r="B6300"/>
          <cell r="C6300"/>
          <cell r="D6300"/>
        </row>
        <row r="6301">
          <cell r="B6301"/>
          <cell r="C6301"/>
          <cell r="D6301"/>
        </row>
        <row r="6302">
          <cell r="B6302"/>
          <cell r="C6302"/>
          <cell r="D6302"/>
        </row>
        <row r="6303">
          <cell r="B6303"/>
          <cell r="C6303"/>
          <cell r="D6303"/>
        </row>
        <row r="6304">
          <cell r="B6304"/>
          <cell r="C6304"/>
          <cell r="D6304"/>
        </row>
        <row r="6305">
          <cell r="B6305"/>
          <cell r="C6305"/>
          <cell r="D6305"/>
        </row>
        <row r="6306">
          <cell r="B6306"/>
          <cell r="C6306"/>
          <cell r="D6306"/>
        </row>
        <row r="6307">
          <cell r="B6307"/>
          <cell r="C6307"/>
          <cell r="D6307"/>
        </row>
        <row r="6308">
          <cell r="B6308"/>
          <cell r="C6308"/>
          <cell r="D6308"/>
        </row>
        <row r="6309">
          <cell r="B6309"/>
          <cell r="C6309"/>
          <cell r="D6309"/>
        </row>
        <row r="6310">
          <cell r="B6310"/>
          <cell r="C6310"/>
          <cell r="D6310"/>
        </row>
        <row r="6311">
          <cell r="B6311"/>
          <cell r="C6311"/>
          <cell r="D6311"/>
        </row>
        <row r="6312">
          <cell r="B6312"/>
          <cell r="C6312"/>
          <cell r="D6312"/>
        </row>
        <row r="6313">
          <cell r="B6313"/>
          <cell r="C6313"/>
          <cell r="D6313"/>
        </row>
        <row r="6314">
          <cell r="B6314"/>
          <cell r="C6314"/>
          <cell r="D6314"/>
        </row>
        <row r="6315">
          <cell r="B6315"/>
          <cell r="C6315"/>
          <cell r="D6315"/>
        </row>
        <row r="6316">
          <cell r="B6316"/>
          <cell r="C6316"/>
          <cell r="D6316"/>
        </row>
        <row r="6317">
          <cell r="B6317"/>
          <cell r="C6317"/>
          <cell r="D6317"/>
        </row>
        <row r="6318">
          <cell r="B6318"/>
          <cell r="C6318"/>
          <cell r="D6318"/>
        </row>
        <row r="6319">
          <cell r="B6319"/>
          <cell r="C6319"/>
          <cell r="D6319"/>
        </row>
        <row r="6320">
          <cell r="B6320"/>
          <cell r="C6320"/>
          <cell r="D6320"/>
        </row>
        <row r="6321">
          <cell r="B6321"/>
          <cell r="C6321"/>
          <cell r="D6321"/>
        </row>
        <row r="6322">
          <cell r="B6322"/>
          <cell r="C6322"/>
          <cell r="D6322"/>
        </row>
        <row r="6323">
          <cell r="B6323"/>
          <cell r="C6323"/>
          <cell r="D6323"/>
        </row>
        <row r="6324">
          <cell r="B6324"/>
          <cell r="C6324"/>
          <cell r="D6324"/>
        </row>
        <row r="6325">
          <cell r="B6325"/>
          <cell r="C6325"/>
          <cell r="D6325"/>
        </row>
        <row r="6326">
          <cell r="B6326"/>
          <cell r="C6326"/>
          <cell r="D6326"/>
        </row>
        <row r="6327">
          <cell r="B6327"/>
          <cell r="C6327"/>
          <cell r="D6327"/>
        </row>
        <row r="6328">
          <cell r="B6328"/>
          <cell r="C6328"/>
          <cell r="D6328"/>
        </row>
        <row r="6329">
          <cell r="B6329"/>
          <cell r="C6329"/>
          <cell r="D6329"/>
        </row>
        <row r="6330">
          <cell r="B6330"/>
          <cell r="C6330"/>
          <cell r="D6330"/>
        </row>
        <row r="6331">
          <cell r="B6331"/>
          <cell r="C6331"/>
          <cell r="D6331"/>
        </row>
        <row r="6332">
          <cell r="B6332"/>
          <cell r="C6332"/>
          <cell r="D6332"/>
        </row>
        <row r="6333">
          <cell r="B6333"/>
          <cell r="C6333"/>
          <cell r="D6333"/>
        </row>
        <row r="6334">
          <cell r="B6334"/>
          <cell r="C6334"/>
          <cell r="D6334"/>
        </row>
        <row r="6335">
          <cell r="B6335"/>
          <cell r="C6335"/>
          <cell r="D6335"/>
        </row>
        <row r="6336">
          <cell r="B6336"/>
          <cell r="C6336"/>
          <cell r="D6336"/>
        </row>
        <row r="6337">
          <cell r="B6337"/>
          <cell r="C6337"/>
          <cell r="D6337"/>
        </row>
        <row r="6338">
          <cell r="B6338"/>
          <cell r="C6338"/>
          <cell r="D6338"/>
        </row>
        <row r="6339">
          <cell r="B6339"/>
          <cell r="C6339"/>
          <cell r="D6339"/>
        </row>
        <row r="6340">
          <cell r="B6340"/>
          <cell r="C6340"/>
          <cell r="D6340"/>
        </row>
        <row r="6341">
          <cell r="B6341"/>
          <cell r="C6341"/>
          <cell r="D6341"/>
        </row>
        <row r="6342">
          <cell r="B6342"/>
          <cell r="C6342"/>
          <cell r="D6342"/>
        </row>
        <row r="6343">
          <cell r="B6343"/>
          <cell r="C6343"/>
          <cell r="D6343"/>
        </row>
        <row r="6344">
          <cell r="B6344"/>
          <cell r="C6344"/>
          <cell r="D6344"/>
        </row>
        <row r="6345">
          <cell r="B6345"/>
          <cell r="C6345"/>
          <cell r="D6345"/>
        </row>
        <row r="6346">
          <cell r="B6346"/>
          <cell r="C6346"/>
          <cell r="D6346"/>
        </row>
        <row r="6347">
          <cell r="B6347"/>
          <cell r="C6347"/>
          <cell r="D6347"/>
        </row>
        <row r="6348">
          <cell r="B6348"/>
          <cell r="C6348"/>
          <cell r="D6348"/>
        </row>
        <row r="6349">
          <cell r="B6349"/>
          <cell r="C6349"/>
          <cell r="D6349"/>
        </row>
        <row r="6350">
          <cell r="B6350"/>
          <cell r="C6350"/>
          <cell r="D6350"/>
        </row>
        <row r="6351">
          <cell r="B6351"/>
          <cell r="C6351"/>
          <cell r="D6351"/>
        </row>
        <row r="6352">
          <cell r="B6352"/>
          <cell r="C6352"/>
          <cell r="D6352"/>
        </row>
        <row r="6353">
          <cell r="B6353"/>
          <cell r="C6353"/>
          <cell r="D6353"/>
        </row>
        <row r="6354">
          <cell r="B6354"/>
          <cell r="C6354"/>
          <cell r="D6354"/>
        </row>
        <row r="6355">
          <cell r="B6355"/>
          <cell r="C6355"/>
          <cell r="D6355"/>
        </row>
        <row r="6356">
          <cell r="B6356"/>
          <cell r="C6356"/>
          <cell r="D6356"/>
        </row>
        <row r="6357">
          <cell r="B6357"/>
          <cell r="C6357"/>
          <cell r="D6357"/>
        </row>
        <row r="6358">
          <cell r="B6358"/>
          <cell r="C6358"/>
          <cell r="D6358"/>
        </row>
        <row r="6359">
          <cell r="B6359"/>
          <cell r="C6359"/>
          <cell r="D6359"/>
        </row>
        <row r="6360">
          <cell r="B6360"/>
          <cell r="C6360"/>
          <cell r="D6360"/>
        </row>
        <row r="6361">
          <cell r="B6361"/>
          <cell r="C6361"/>
          <cell r="D6361"/>
        </row>
        <row r="6362">
          <cell r="B6362"/>
          <cell r="C6362"/>
          <cell r="D6362"/>
        </row>
        <row r="6363">
          <cell r="B6363"/>
          <cell r="C6363"/>
          <cell r="D6363"/>
        </row>
        <row r="6364">
          <cell r="B6364"/>
          <cell r="C6364"/>
          <cell r="D6364"/>
        </row>
        <row r="6365">
          <cell r="B6365"/>
          <cell r="C6365"/>
          <cell r="D6365"/>
        </row>
        <row r="6366">
          <cell r="B6366"/>
          <cell r="C6366"/>
          <cell r="D6366"/>
        </row>
        <row r="6367">
          <cell r="B6367"/>
          <cell r="C6367"/>
          <cell r="D6367"/>
        </row>
        <row r="6368">
          <cell r="B6368"/>
          <cell r="C6368"/>
          <cell r="D6368"/>
        </row>
        <row r="6369">
          <cell r="B6369"/>
          <cell r="C6369"/>
          <cell r="D6369"/>
        </row>
        <row r="6370">
          <cell r="B6370"/>
          <cell r="C6370"/>
          <cell r="D6370"/>
        </row>
        <row r="6371">
          <cell r="B6371"/>
          <cell r="C6371"/>
          <cell r="D6371"/>
        </row>
        <row r="6372">
          <cell r="B6372"/>
          <cell r="C6372"/>
          <cell r="D6372"/>
        </row>
        <row r="6373">
          <cell r="B6373"/>
          <cell r="C6373"/>
          <cell r="D6373"/>
        </row>
        <row r="6374">
          <cell r="B6374"/>
          <cell r="C6374"/>
          <cell r="D6374"/>
        </row>
        <row r="6375">
          <cell r="B6375"/>
          <cell r="C6375"/>
          <cell r="D6375"/>
        </row>
        <row r="6376">
          <cell r="B6376"/>
          <cell r="C6376"/>
          <cell r="D6376"/>
        </row>
        <row r="6377">
          <cell r="B6377"/>
          <cell r="C6377"/>
          <cell r="D6377"/>
        </row>
        <row r="6378">
          <cell r="B6378"/>
          <cell r="C6378"/>
          <cell r="D6378"/>
        </row>
        <row r="6379">
          <cell r="B6379"/>
          <cell r="C6379"/>
          <cell r="D6379"/>
        </row>
        <row r="6380">
          <cell r="B6380"/>
          <cell r="C6380"/>
          <cell r="D6380"/>
        </row>
        <row r="6381">
          <cell r="B6381"/>
          <cell r="C6381"/>
          <cell r="D6381"/>
        </row>
        <row r="6382">
          <cell r="B6382"/>
          <cell r="C6382"/>
          <cell r="D6382"/>
        </row>
        <row r="6383">
          <cell r="B6383"/>
          <cell r="C6383"/>
          <cell r="D6383"/>
        </row>
        <row r="6384">
          <cell r="B6384"/>
          <cell r="C6384"/>
          <cell r="D6384"/>
        </row>
        <row r="6385">
          <cell r="B6385"/>
          <cell r="C6385"/>
          <cell r="D6385"/>
        </row>
        <row r="6386">
          <cell r="B6386"/>
          <cell r="C6386"/>
          <cell r="D6386"/>
        </row>
        <row r="6387">
          <cell r="B6387"/>
          <cell r="C6387"/>
          <cell r="D6387"/>
        </row>
        <row r="6388">
          <cell r="B6388"/>
          <cell r="C6388"/>
          <cell r="D6388"/>
        </row>
        <row r="6389">
          <cell r="B6389"/>
          <cell r="C6389"/>
          <cell r="D6389"/>
        </row>
        <row r="6390">
          <cell r="B6390"/>
          <cell r="C6390"/>
          <cell r="D6390"/>
        </row>
        <row r="6391">
          <cell r="B6391"/>
          <cell r="C6391"/>
          <cell r="D6391"/>
        </row>
        <row r="6392">
          <cell r="B6392"/>
          <cell r="C6392"/>
          <cell r="D6392"/>
        </row>
        <row r="6393">
          <cell r="B6393"/>
          <cell r="C6393"/>
          <cell r="D6393"/>
        </row>
        <row r="6394">
          <cell r="B6394"/>
          <cell r="C6394"/>
          <cell r="D6394"/>
        </row>
        <row r="6395">
          <cell r="B6395"/>
          <cell r="C6395"/>
          <cell r="D6395"/>
        </row>
        <row r="6396">
          <cell r="B6396"/>
          <cell r="C6396"/>
          <cell r="D6396"/>
        </row>
        <row r="6397">
          <cell r="B6397"/>
          <cell r="C6397"/>
          <cell r="D6397"/>
        </row>
        <row r="6398">
          <cell r="B6398"/>
          <cell r="C6398"/>
          <cell r="D6398"/>
        </row>
        <row r="6399">
          <cell r="B6399"/>
          <cell r="C6399"/>
          <cell r="D6399"/>
        </row>
        <row r="6400">
          <cell r="B6400"/>
          <cell r="C6400"/>
          <cell r="D6400"/>
        </row>
        <row r="6401">
          <cell r="B6401"/>
          <cell r="C6401"/>
          <cell r="D6401"/>
        </row>
        <row r="6402">
          <cell r="B6402"/>
          <cell r="C6402"/>
          <cell r="D6402"/>
        </row>
        <row r="6403">
          <cell r="B6403"/>
          <cell r="C6403"/>
          <cell r="D6403"/>
        </row>
        <row r="6404">
          <cell r="B6404"/>
          <cell r="C6404"/>
          <cell r="D6404"/>
        </row>
        <row r="6405">
          <cell r="B6405"/>
          <cell r="C6405"/>
          <cell r="D6405"/>
        </row>
        <row r="6406">
          <cell r="B6406"/>
          <cell r="C6406"/>
          <cell r="D6406"/>
        </row>
        <row r="6407">
          <cell r="B6407"/>
          <cell r="C6407"/>
          <cell r="D6407"/>
        </row>
        <row r="6408">
          <cell r="B6408"/>
          <cell r="C6408"/>
          <cell r="D6408"/>
        </row>
        <row r="6409">
          <cell r="B6409"/>
          <cell r="C6409"/>
          <cell r="D6409"/>
        </row>
        <row r="6410">
          <cell r="B6410"/>
          <cell r="C6410"/>
          <cell r="D6410"/>
          <cell r="E6410"/>
          <cell r="F6410"/>
          <cell r="G6410"/>
        </row>
        <row r="6411">
          <cell r="B6411"/>
          <cell r="C6411"/>
          <cell r="D6411"/>
          <cell r="E6411"/>
          <cell r="F6411"/>
          <cell r="G6411"/>
        </row>
        <row r="6412">
          <cell r="B6412"/>
          <cell r="C6412"/>
          <cell r="D6412"/>
          <cell r="E6412"/>
          <cell r="F6412"/>
          <cell r="G6412"/>
        </row>
        <row r="6413">
          <cell r="B6413"/>
          <cell r="C6413"/>
          <cell r="D6413"/>
          <cell r="E6413"/>
          <cell r="F6413"/>
          <cell r="G6413"/>
        </row>
        <row r="6414">
          <cell r="B6414"/>
          <cell r="C6414"/>
          <cell r="D6414"/>
          <cell r="E6414"/>
          <cell r="F6414"/>
          <cell r="G6414"/>
        </row>
        <row r="6415">
          <cell r="B6415"/>
          <cell r="C6415"/>
          <cell r="D6415"/>
          <cell r="E6415"/>
          <cell r="F6415"/>
          <cell r="G6415"/>
        </row>
        <row r="6416">
          <cell r="B6416"/>
          <cell r="C6416"/>
          <cell r="D6416"/>
          <cell r="E6416"/>
          <cell r="F6416"/>
          <cell r="G6416"/>
        </row>
        <row r="6417">
          <cell r="B6417"/>
          <cell r="C6417"/>
          <cell r="D6417"/>
          <cell r="E6417"/>
          <cell r="F6417"/>
          <cell r="G6417"/>
        </row>
        <row r="6418">
          <cell r="B6418"/>
          <cell r="C6418"/>
          <cell r="D6418"/>
          <cell r="E6418"/>
          <cell r="F6418"/>
          <cell r="G6418"/>
        </row>
        <row r="6419">
          <cell r="B6419"/>
          <cell r="C6419"/>
          <cell r="D6419"/>
          <cell r="E6419"/>
          <cell r="F6419"/>
          <cell r="G6419"/>
        </row>
        <row r="6420">
          <cell r="B6420"/>
          <cell r="C6420"/>
          <cell r="D6420"/>
          <cell r="E6420"/>
          <cell r="F6420"/>
          <cell r="G6420"/>
        </row>
        <row r="6421">
          <cell r="B6421"/>
          <cell r="C6421"/>
          <cell r="D6421"/>
          <cell r="E6421"/>
          <cell r="F6421"/>
          <cell r="G6421"/>
        </row>
        <row r="6422">
          <cell r="B6422"/>
          <cell r="C6422"/>
          <cell r="D6422"/>
          <cell r="E6422"/>
          <cell r="F6422"/>
          <cell r="G6422"/>
        </row>
        <row r="6423">
          <cell r="B6423"/>
          <cell r="C6423"/>
          <cell r="D6423"/>
          <cell r="E6423"/>
          <cell r="F6423"/>
          <cell r="G6423"/>
        </row>
        <row r="6424">
          <cell r="B6424"/>
          <cell r="C6424"/>
          <cell r="D6424"/>
          <cell r="E6424"/>
          <cell r="F6424"/>
          <cell r="G6424"/>
        </row>
        <row r="6425">
          <cell r="B6425"/>
          <cell r="C6425"/>
          <cell r="D6425"/>
          <cell r="E6425"/>
          <cell r="F6425"/>
          <cell r="G6425"/>
        </row>
        <row r="6426">
          <cell r="B6426"/>
          <cell r="C6426"/>
          <cell r="D6426"/>
          <cell r="E6426"/>
          <cell r="F6426"/>
          <cell r="G6426"/>
        </row>
        <row r="6427">
          <cell r="B6427"/>
          <cell r="C6427"/>
          <cell r="D6427"/>
          <cell r="E6427"/>
          <cell r="F6427"/>
          <cell r="G6427"/>
        </row>
        <row r="6428">
          <cell r="B6428"/>
          <cell r="C6428"/>
          <cell r="D6428"/>
          <cell r="E6428"/>
          <cell r="F6428"/>
          <cell r="G6428"/>
        </row>
        <row r="6429">
          <cell r="B6429"/>
          <cell r="C6429"/>
          <cell r="D6429"/>
          <cell r="E6429"/>
          <cell r="F6429"/>
          <cell r="G6429"/>
        </row>
        <row r="6430">
          <cell r="B6430"/>
          <cell r="C6430"/>
          <cell r="D6430"/>
          <cell r="E6430"/>
          <cell r="F6430"/>
          <cell r="G6430"/>
        </row>
        <row r="6431">
          <cell r="B6431"/>
          <cell r="C6431"/>
          <cell r="D6431"/>
          <cell r="E6431"/>
          <cell r="F6431"/>
          <cell r="G6431"/>
        </row>
        <row r="6432">
          <cell r="B6432"/>
          <cell r="C6432"/>
          <cell r="D6432"/>
          <cell r="E6432"/>
          <cell r="F6432"/>
          <cell r="G6432"/>
        </row>
        <row r="6433">
          <cell r="B6433"/>
          <cell r="C6433"/>
          <cell r="D6433"/>
          <cell r="E6433"/>
          <cell r="F6433"/>
          <cell r="G6433"/>
        </row>
        <row r="6434">
          <cell r="B6434"/>
          <cell r="C6434"/>
          <cell r="D6434"/>
          <cell r="E6434"/>
          <cell r="F6434"/>
          <cell r="G6434"/>
        </row>
        <row r="6435">
          <cell r="B6435"/>
          <cell r="C6435"/>
          <cell r="D6435"/>
          <cell r="E6435"/>
          <cell r="F6435"/>
          <cell r="G6435"/>
        </row>
        <row r="6436">
          <cell r="B6436"/>
          <cell r="C6436"/>
          <cell r="D6436"/>
          <cell r="E6436"/>
          <cell r="F6436"/>
          <cell r="G6436"/>
        </row>
        <row r="6437">
          <cell r="B6437"/>
          <cell r="C6437"/>
          <cell r="D6437"/>
          <cell r="E6437"/>
          <cell r="F6437"/>
          <cell r="G6437"/>
        </row>
        <row r="6438">
          <cell r="B6438"/>
          <cell r="C6438"/>
          <cell r="D6438"/>
          <cell r="E6438"/>
          <cell r="F6438"/>
          <cell r="G6438"/>
        </row>
        <row r="6439">
          <cell r="B6439"/>
          <cell r="C6439"/>
          <cell r="D6439"/>
          <cell r="E6439"/>
          <cell r="F6439"/>
          <cell r="G6439"/>
        </row>
        <row r="6440">
          <cell r="B6440"/>
          <cell r="C6440"/>
          <cell r="D6440"/>
          <cell r="E6440"/>
          <cell r="F6440"/>
          <cell r="G6440"/>
        </row>
        <row r="6441">
          <cell r="B6441"/>
          <cell r="C6441"/>
          <cell r="D6441"/>
          <cell r="E6441"/>
          <cell r="F6441"/>
          <cell r="G6441"/>
        </row>
        <row r="6442">
          <cell r="B6442"/>
          <cell r="C6442"/>
          <cell r="D6442"/>
          <cell r="E6442"/>
          <cell r="F6442"/>
          <cell r="G6442"/>
        </row>
        <row r="6443">
          <cell r="B6443"/>
          <cell r="C6443"/>
          <cell r="D6443"/>
          <cell r="E6443"/>
          <cell r="F6443"/>
          <cell r="G6443"/>
        </row>
        <row r="6444">
          <cell r="B6444"/>
          <cell r="C6444"/>
          <cell r="D6444"/>
          <cell r="E6444"/>
          <cell r="F6444"/>
          <cell r="G6444"/>
        </row>
        <row r="6445">
          <cell r="B6445"/>
          <cell r="C6445"/>
          <cell r="D6445"/>
          <cell r="E6445"/>
          <cell r="F6445"/>
          <cell r="G6445"/>
        </row>
        <row r="6446">
          <cell r="B6446"/>
          <cell r="C6446"/>
          <cell r="D6446"/>
          <cell r="E6446"/>
          <cell r="F6446"/>
          <cell r="G6446"/>
        </row>
        <row r="6447">
          <cell r="B6447"/>
          <cell r="C6447"/>
          <cell r="D6447"/>
          <cell r="E6447"/>
          <cell r="F6447"/>
          <cell r="G6447"/>
        </row>
        <row r="6448">
          <cell r="B6448"/>
          <cell r="C6448"/>
          <cell r="D6448"/>
          <cell r="E6448"/>
          <cell r="F6448"/>
          <cell r="G6448"/>
        </row>
        <row r="6449">
          <cell r="B6449"/>
          <cell r="C6449"/>
          <cell r="D6449"/>
          <cell r="E6449"/>
          <cell r="F6449"/>
          <cell r="G6449"/>
        </row>
        <row r="6450">
          <cell r="B6450"/>
          <cell r="C6450"/>
          <cell r="D6450"/>
          <cell r="E6450"/>
          <cell r="F6450"/>
          <cell r="G6450"/>
        </row>
        <row r="6451">
          <cell r="B6451"/>
          <cell r="C6451"/>
          <cell r="D6451"/>
          <cell r="E6451"/>
          <cell r="F6451"/>
          <cell r="G6451"/>
        </row>
        <row r="6452">
          <cell r="B6452"/>
          <cell r="C6452"/>
          <cell r="D6452"/>
          <cell r="E6452"/>
          <cell r="F6452"/>
          <cell r="G6452"/>
        </row>
        <row r="6453">
          <cell r="B6453"/>
          <cell r="C6453"/>
          <cell r="D6453"/>
          <cell r="E6453"/>
          <cell r="F6453"/>
          <cell r="G6453"/>
        </row>
        <row r="6454">
          <cell r="B6454"/>
          <cell r="C6454"/>
          <cell r="D6454"/>
          <cell r="E6454"/>
          <cell r="F6454"/>
          <cell r="G6454"/>
        </row>
        <row r="6455">
          <cell r="B6455"/>
          <cell r="C6455"/>
          <cell r="D6455"/>
          <cell r="E6455"/>
          <cell r="F6455"/>
          <cell r="G6455"/>
        </row>
        <row r="6456">
          <cell r="B6456"/>
          <cell r="C6456"/>
          <cell r="D6456"/>
          <cell r="E6456"/>
          <cell r="F6456"/>
          <cell r="G6456"/>
        </row>
        <row r="6457">
          <cell r="B6457"/>
          <cell r="C6457"/>
          <cell r="D6457"/>
          <cell r="E6457"/>
          <cell r="F6457"/>
          <cell r="G6457"/>
        </row>
        <row r="6458">
          <cell r="B6458"/>
          <cell r="C6458"/>
          <cell r="D6458"/>
          <cell r="E6458"/>
          <cell r="F6458"/>
          <cell r="G6458"/>
        </row>
        <row r="6459">
          <cell r="B6459"/>
          <cell r="C6459"/>
          <cell r="D6459"/>
          <cell r="E6459"/>
          <cell r="F6459"/>
          <cell r="G6459"/>
        </row>
        <row r="6460">
          <cell r="B6460"/>
          <cell r="C6460"/>
          <cell r="D6460"/>
          <cell r="E6460"/>
          <cell r="F6460"/>
          <cell r="G6460"/>
        </row>
        <row r="6461">
          <cell r="B6461"/>
          <cell r="C6461"/>
          <cell r="D6461"/>
          <cell r="E6461"/>
          <cell r="F6461"/>
          <cell r="G6461"/>
        </row>
        <row r="6462">
          <cell r="B6462"/>
          <cell r="C6462"/>
          <cell r="D6462"/>
          <cell r="E6462"/>
          <cell r="F6462"/>
          <cell r="G6462"/>
        </row>
        <row r="6463">
          <cell r="B6463"/>
          <cell r="C6463"/>
          <cell r="D6463"/>
          <cell r="E6463"/>
          <cell r="F6463"/>
          <cell r="G6463"/>
        </row>
        <row r="6464">
          <cell r="B6464"/>
          <cell r="C6464"/>
          <cell r="D6464"/>
          <cell r="E6464"/>
          <cell r="F6464"/>
          <cell r="G6464"/>
        </row>
        <row r="6465">
          <cell r="B6465"/>
          <cell r="C6465"/>
          <cell r="D6465"/>
          <cell r="E6465"/>
          <cell r="F6465"/>
          <cell r="G6465"/>
        </row>
        <row r="6466">
          <cell r="B6466"/>
          <cell r="C6466"/>
          <cell r="D6466"/>
          <cell r="E6466"/>
          <cell r="F6466"/>
          <cell r="G6466"/>
        </row>
        <row r="6467">
          <cell r="B6467"/>
          <cell r="C6467"/>
          <cell r="D6467"/>
          <cell r="E6467"/>
          <cell r="F6467"/>
          <cell r="G6467"/>
        </row>
        <row r="6468">
          <cell r="B6468"/>
          <cell r="C6468"/>
          <cell r="D6468"/>
          <cell r="E6468"/>
          <cell r="F6468"/>
          <cell r="G6468"/>
        </row>
        <row r="6469">
          <cell r="B6469"/>
          <cell r="C6469"/>
          <cell r="D6469"/>
          <cell r="E6469"/>
          <cell r="F6469"/>
          <cell r="G6469"/>
        </row>
        <row r="6470">
          <cell r="B6470"/>
          <cell r="C6470"/>
          <cell r="D6470"/>
          <cell r="E6470"/>
          <cell r="F6470"/>
          <cell r="G6470"/>
        </row>
        <row r="6471">
          <cell r="B6471"/>
          <cell r="C6471"/>
          <cell r="D6471"/>
          <cell r="E6471"/>
          <cell r="F6471"/>
          <cell r="G6471"/>
        </row>
        <row r="6472">
          <cell r="B6472"/>
          <cell r="C6472"/>
          <cell r="D6472"/>
          <cell r="E6472"/>
          <cell r="F6472"/>
          <cell r="G6472"/>
        </row>
        <row r="6473">
          <cell r="B6473"/>
          <cell r="C6473"/>
          <cell r="D6473"/>
          <cell r="E6473"/>
          <cell r="F6473"/>
          <cell r="G6473"/>
        </row>
        <row r="6474">
          <cell r="B6474"/>
          <cell r="C6474"/>
          <cell r="D6474"/>
          <cell r="E6474"/>
          <cell r="F6474"/>
          <cell r="G6474"/>
        </row>
        <row r="6475">
          <cell r="B6475"/>
          <cell r="C6475"/>
          <cell r="D6475"/>
          <cell r="E6475"/>
          <cell r="F6475"/>
          <cell r="G6475"/>
        </row>
        <row r="6476">
          <cell r="B6476"/>
          <cell r="C6476"/>
          <cell r="D6476"/>
          <cell r="E6476"/>
          <cell r="F6476"/>
          <cell r="G6476"/>
        </row>
        <row r="6477">
          <cell r="B6477"/>
          <cell r="C6477"/>
          <cell r="D6477"/>
          <cell r="E6477"/>
          <cell r="F6477"/>
          <cell r="G6477"/>
        </row>
        <row r="6478">
          <cell r="B6478"/>
          <cell r="C6478"/>
          <cell r="D6478"/>
          <cell r="E6478"/>
          <cell r="F6478"/>
          <cell r="G6478"/>
        </row>
        <row r="6479">
          <cell r="B6479"/>
          <cell r="C6479"/>
          <cell r="D6479"/>
          <cell r="E6479"/>
          <cell r="F6479"/>
          <cell r="G6479"/>
        </row>
        <row r="6480">
          <cell r="B6480"/>
          <cell r="C6480"/>
          <cell r="D6480"/>
          <cell r="E6480"/>
          <cell r="F6480"/>
          <cell r="G6480"/>
        </row>
        <row r="6481">
          <cell r="B6481"/>
          <cell r="C6481"/>
          <cell r="D6481"/>
          <cell r="E6481"/>
          <cell r="F6481"/>
          <cell r="G6481"/>
        </row>
        <row r="6482">
          <cell r="B6482"/>
          <cell r="C6482"/>
          <cell r="D6482"/>
          <cell r="E6482"/>
          <cell r="F6482"/>
          <cell r="G6482"/>
        </row>
        <row r="6483">
          <cell r="B6483"/>
          <cell r="C6483"/>
          <cell r="D6483"/>
          <cell r="E6483"/>
          <cell r="F6483"/>
          <cell r="G6483"/>
        </row>
        <row r="6484">
          <cell r="B6484"/>
          <cell r="C6484"/>
          <cell r="D6484"/>
          <cell r="E6484"/>
          <cell r="F6484"/>
          <cell r="G6484"/>
        </row>
        <row r="6485">
          <cell r="B6485"/>
          <cell r="C6485"/>
          <cell r="D6485"/>
          <cell r="E6485"/>
          <cell r="F6485"/>
          <cell r="G6485"/>
        </row>
        <row r="6486">
          <cell r="B6486"/>
          <cell r="C6486"/>
          <cell r="D6486"/>
          <cell r="E6486"/>
          <cell r="F6486"/>
          <cell r="G6486"/>
        </row>
        <row r="6487">
          <cell r="B6487"/>
          <cell r="C6487"/>
          <cell r="D6487"/>
          <cell r="E6487"/>
          <cell r="F6487"/>
          <cell r="G6487"/>
        </row>
        <row r="6488">
          <cell r="B6488"/>
          <cell r="C6488"/>
          <cell r="D6488"/>
          <cell r="E6488"/>
          <cell r="F6488"/>
          <cell r="G6488"/>
        </row>
        <row r="6489">
          <cell r="B6489"/>
          <cell r="C6489"/>
          <cell r="D6489"/>
          <cell r="E6489"/>
          <cell r="F6489"/>
          <cell r="G6489"/>
        </row>
        <row r="6490">
          <cell r="B6490"/>
          <cell r="C6490"/>
          <cell r="D6490"/>
          <cell r="E6490"/>
          <cell r="F6490"/>
          <cell r="G6490"/>
        </row>
        <row r="6491">
          <cell r="B6491"/>
          <cell r="C6491"/>
          <cell r="D6491"/>
          <cell r="E6491"/>
          <cell r="F6491"/>
          <cell r="G6491"/>
        </row>
        <row r="6492">
          <cell r="B6492"/>
          <cell r="C6492"/>
          <cell r="D6492"/>
          <cell r="E6492"/>
          <cell r="F6492"/>
          <cell r="G6492"/>
        </row>
        <row r="6493">
          <cell r="B6493"/>
          <cell r="C6493"/>
          <cell r="D6493"/>
          <cell r="E6493"/>
          <cell r="F6493"/>
          <cell r="G6493"/>
        </row>
        <row r="6494">
          <cell r="B6494"/>
          <cell r="C6494"/>
          <cell r="D6494"/>
          <cell r="E6494"/>
          <cell r="F6494"/>
          <cell r="G6494"/>
        </row>
        <row r="6495">
          <cell r="B6495"/>
          <cell r="C6495"/>
          <cell r="D6495"/>
          <cell r="E6495"/>
          <cell r="F6495"/>
          <cell r="G6495"/>
        </row>
        <row r="6496">
          <cell r="B6496"/>
          <cell r="C6496"/>
          <cell r="D6496"/>
          <cell r="E6496"/>
          <cell r="F6496"/>
          <cell r="G6496"/>
        </row>
        <row r="6497">
          <cell r="B6497"/>
          <cell r="C6497"/>
          <cell r="D6497"/>
          <cell r="E6497"/>
          <cell r="F6497"/>
          <cell r="G6497"/>
        </row>
        <row r="6498">
          <cell r="B6498"/>
          <cell r="C6498"/>
          <cell r="D6498"/>
          <cell r="E6498"/>
          <cell r="F6498"/>
          <cell r="G6498"/>
        </row>
        <row r="6499">
          <cell r="B6499"/>
          <cell r="C6499"/>
          <cell r="D6499"/>
          <cell r="E6499"/>
          <cell r="F6499"/>
          <cell r="G6499"/>
        </row>
        <row r="6500">
          <cell r="B6500"/>
          <cell r="C6500"/>
          <cell r="D6500"/>
          <cell r="E6500"/>
          <cell r="F6500"/>
          <cell r="G6500"/>
        </row>
        <row r="6501">
          <cell r="B6501"/>
          <cell r="C6501"/>
          <cell r="D6501"/>
          <cell r="E6501"/>
          <cell r="F6501"/>
          <cell r="G6501"/>
        </row>
        <row r="6502">
          <cell r="B6502"/>
          <cell r="C6502"/>
          <cell r="D6502"/>
          <cell r="E6502"/>
          <cell r="F6502"/>
          <cell r="G6502"/>
        </row>
        <row r="6503">
          <cell r="B6503"/>
          <cell r="C6503"/>
          <cell r="D6503"/>
          <cell r="E6503"/>
          <cell r="F6503"/>
          <cell r="G6503"/>
        </row>
        <row r="6504">
          <cell r="B6504"/>
          <cell r="C6504"/>
          <cell r="D6504"/>
          <cell r="E6504"/>
          <cell r="F6504"/>
          <cell r="G6504"/>
        </row>
        <row r="6505">
          <cell r="B6505"/>
          <cell r="C6505"/>
          <cell r="D6505"/>
          <cell r="E6505"/>
          <cell r="F6505"/>
          <cell r="G6505"/>
        </row>
        <row r="6506">
          <cell r="B6506"/>
          <cell r="C6506"/>
          <cell r="D6506"/>
        </row>
        <row r="6507">
          <cell r="B6507"/>
          <cell r="C6507"/>
          <cell r="D6507"/>
        </row>
        <row r="6508">
          <cell r="B6508"/>
          <cell r="C6508"/>
          <cell r="D6508"/>
        </row>
        <row r="6509">
          <cell r="B6509"/>
          <cell r="C6509"/>
          <cell r="D6509"/>
        </row>
        <row r="6510">
          <cell r="B6510"/>
          <cell r="C6510"/>
          <cell r="D6510"/>
        </row>
        <row r="6511">
          <cell r="B6511"/>
          <cell r="C6511"/>
          <cell r="D6511"/>
        </row>
        <row r="6512">
          <cell r="B6512"/>
          <cell r="C6512"/>
          <cell r="D6512"/>
        </row>
        <row r="6513">
          <cell r="B6513"/>
          <cell r="C6513"/>
          <cell r="D6513"/>
        </row>
        <row r="6514">
          <cell r="B6514"/>
          <cell r="C6514"/>
          <cell r="D6514"/>
        </row>
        <row r="6515">
          <cell r="B6515"/>
          <cell r="C6515"/>
          <cell r="D6515"/>
        </row>
        <row r="6516">
          <cell r="B6516"/>
          <cell r="C6516"/>
          <cell r="D6516"/>
        </row>
        <row r="6517">
          <cell r="B6517"/>
          <cell r="C6517"/>
          <cell r="D6517"/>
        </row>
        <row r="6518">
          <cell r="B6518"/>
          <cell r="C6518"/>
          <cell r="D6518"/>
        </row>
        <row r="6519">
          <cell r="B6519"/>
          <cell r="C6519"/>
          <cell r="D6519"/>
        </row>
        <row r="6520">
          <cell r="B6520"/>
          <cell r="C6520"/>
          <cell r="D6520"/>
        </row>
        <row r="6521">
          <cell r="B6521"/>
          <cell r="C6521"/>
          <cell r="D6521"/>
        </row>
        <row r="6522">
          <cell r="B6522"/>
          <cell r="C6522"/>
          <cell r="D6522"/>
        </row>
        <row r="6523">
          <cell r="B6523"/>
          <cell r="C6523"/>
          <cell r="D6523"/>
        </row>
        <row r="6524">
          <cell r="B6524"/>
          <cell r="C6524"/>
          <cell r="D6524"/>
        </row>
        <row r="6525">
          <cell r="B6525"/>
          <cell r="C6525"/>
          <cell r="D6525"/>
        </row>
        <row r="6526">
          <cell r="B6526"/>
          <cell r="C6526"/>
          <cell r="D6526"/>
        </row>
        <row r="6527">
          <cell r="B6527"/>
          <cell r="C6527"/>
          <cell r="D6527"/>
        </row>
        <row r="6528">
          <cell r="B6528"/>
          <cell r="C6528"/>
          <cell r="D6528"/>
        </row>
        <row r="6529">
          <cell r="B6529"/>
          <cell r="C6529"/>
          <cell r="D6529"/>
        </row>
        <row r="6530">
          <cell r="B6530"/>
          <cell r="C6530"/>
          <cell r="D6530"/>
        </row>
        <row r="6531">
          <cell r="B6531"/>
          <cell r="C6531"/>
          <cell r="D6531"/>
        </row>
        <row r="6532">
          <cell r="B6532"/>
          <cell r="C6532"/>
          <cell r="D6532"/>
        </row>
        <row r="6533">
          <cell r="B6533"/>
          <cell r="C6533"/>
          <cell r="D6533"/>
        </row>
        <row r="6534">
          <cell r="B6534"/>
          <cell r="C6534"/>
          <cell r="D6534"/>
        </row>
        <row r="6535">
          <cell r="B6535"/>
          <cell r="C6535"/>
          <cell r="D6535"/>
        </row>
        <row r="6536">
          <cell r="B6536"/>
          <cell r="C6536"/>
          <cell r="D6536"/>
        </row>
        <row r="6537">
          <cell r="B6537"/>
          <cell r="C6537"/>
          <cell r="D6537"/>
        </row>
        <row r="6538">
          <cell r="B6538"/>
          <cell r="C6538"/>
          <cell r="D6538"/>
        </row>
        <row r="6539">
          <cell r="B6539"/>
          <cell r="C6539"/>
          <cell r="D6539"/>
        </row>
        <row r="6540">
          <cell r="B6540"/>
          <cell r="C6540"/>
          <cell r="D6540"/>
        </row>
        <row r="6541">
          <cell r="B6541"/>
          <cell r="C6541"/>
          <cell r="D6541"/>
        </row>
        <row r="6542">
          <cell r="B6542"/>
          <cell r="C6542"/>
          <cell r="D6542"/>
        </row>
        <row r="6543">
          <cell r="B6543"/>
          <cell r="C6543"/>
          <cell r="D6543"/>
        </row>
        <row r="6544">
          <cell r="B6544"/>
          <cell r="C6544"/>
          <cell r="D6544"/>
        </row>
        <row r="6545">
          <cell r="B6545"/>
          <cell r="C6545"/>
          <cell r="D6545"/>
        </row>
        <row r="6546">
          <cell r="B6546"/>
          <cell r="C6546"/>
          <cell r="D6546"/>
        </row>
        <row r="6547">
          <cell r="B6547"/>
          <cell r="C6547"/>
          <cell r="D6547"/>
        </row>
        <row r="6548">
          <cell r="B6548"/>
          <cell r="C6548"/>
          <cell r="D6548"/>
        </row>
        <row r="6549">
          <cell r="B6549"/>
          <cell r="C6549"/>
          <cell r="D6549"/>
        </row>
        <row r="6550">
          <cell r="B6550"/>
          <cell r="C6550"/>
          <cell r="D6550"/>
        </row>
        <row r="6551">
          <cell r="B6551"/>
          <cell r="C6551"/>
          <cell r="D6551"/>
        </row>
        <row r="6552">
          <cell r="B6552"/>
          <cell r="C6552"/>
          <cell r="D6552"/>
        </row>
        <row r="6553">
          <cell r="B6553"/>
          <cell r="C6553"/>
          <cell r="D6553"/>
        </row>
        <row r="6554">
          <cell r="B6554"/>
          <cell r="C6554"/>
          <cell r="D6554"/>
        </row>
        <row r="6555">
          <cell r="B6555"/>
          <cell r="C6555"/>
          <cell r="D6555"/>
        </row>
        <row r="6556">
          <cell r="B6556"/>
          <cell r="C6556"/>
          <cell r="D6556"/>
        </row>
        <row r="6557">
          <cell r="B6557"/>
          <cell r="C6557"/>
          <cell r="D6557"/>
        </row>
        <row r="6558">
          <cell r="B6558"/>
          <cell r="C6558"/>
          <cell r="D6558"/>
        </row>
        <row r="6559">
          <cell r="B6559"/>
          <cell r="C6559"/>
          <cell r="D6559"/>
        </row>
        <row r="6560">
          <cell r="B6560"/>
          <cell r="C6560"/>
          <cell r="D6560"/>
        </row>
        <row r="6561">
          <cell r="B6561"/>
          <cell r="C6561"/>
          <cell r="D6561"/>
        </row>
        <row r="6562">
          <cell r="B6562"/>
          <cell r="C6562"/>
          <cell r="D6562"/>
        </row>
        <row r="6563">
          <cell r="B6563"/>
          <cell r="C6563"/>
          <cell r="D6563"/>
        </row>
        <row r="6564">
          <cell r="B6564"/>
          <cell r="C6564"/>
          <cell r="D6564"/>
        </row>
        <row r="6565">
          <cell r="B6565"/>
          <cell r="C6565"/>
          <cell r="D6565"/>
        </row>
        <row r="6566">
          <cell r="B6566"/>
          <cell r="C6566"/>
          <cell r="D6566"/>
        </row>
        <row r="6567">
          <cell r="B6567"/>
          <cell r="C6567"/>
          <cell r="D6567"/>
        </row>
        <row r="6568">
          <cell r="B6568"/>
          <cell r="C6568"/>
          <cell r="D6568"/>
        </row>
        <row r="6569">
          <cell r="B6569"/>
          <cell r="C6569"/>
          <cell r="D6569"/>
        </row>
        <row r="6570">
          <cell r="B6570"/>
          <cell r="C6570"/>
          <cell r="D6570"/>
        </row>
        <row r="6571">
          <cell r="B6571"/>
          <cell r="C6571"/>
          <cell r="D6571"/>
        </row>
        <row r="6572">
          <cell r="B6572"/>
          <cell r="C6572"/>
          <cell r="D6572"/>
        </row>
        <row r="6573">
          <cell r="B6573"/>
          <cell r="C6573"/>
          <cell r="D6573"/>
        </row>
        <row r="6574">
          <cell r="B6574"/>
          <cell r="C6574"/>
          <cell r="D6574"/>
        </row>
        <row r="6575">
          <cell r="B6575"/>
          <cell r="C6575"/>
          <cell r="D6575"/>
        </row>
        <row r="6576">
          <cell r="B6576"/>
          <cell r="C6576"/>
          <cell r="D6576"/>
        </row>
        <row r="6577">
          <cell r="B6577"/>
          <cell r="C6577"/>
          <cell r="D6577"/>
        </row>
        <row r="6578">
          <cell r="B6578"/>
          <cell r="C6578"/>
          <cell r="D6578"/>
        </row>
        <row r="6579">
          <cell r="B6579"/>
          <cell r="C6579"/>
          <cell r="D6579"/>
        </row>
        <row r="6580">
          <cell r="B6580"/>
          <cell r="C6580"/>
          <cell r="D6580"/>
        </row>
        <row r="6581">
          <cell r="B6581"/>
          <cell r="C6581"/>
          <cell r="D6581"/>
        </row>
        <row r="6582">
          <cell r="B6582"/>
          <cell r="C6582"/>
          <cell r="D6582"/>
        </row>
        <row r="6583">
          <cell r="B6583"/>
          <cell r="C6583"/>
          <cell r="D6583"/>
        </row>
        <row r="6584">
          <cell r="B6584"/>
          <cell r="C6584"/>
          <cell r="D6584"/>
        </row>
        <row r="6585">
          <cell r="B6585"/>
          <cell r="C6585"/>
          <cell r="D6585"/>
        </row>
        <row r="6586">
          <cell r="B6586"/>
          <cell r="C6586"/>
          <cell r="D6586"/>
        </row>
        <row r="6587">
          <cell r="B6587"/>
          <cell r="C6587"/>
          <cell r="D6587"/>
        </row>
        <row r="6588">
          <cell r="B6588"/>
          <cell r="C6588"/>
          <cell r="D6588"/>
        </row>
        <row r="6589">
          <cell r="B6589"/>
          <cell r="C6589"/>
          <cell r="D6589"/>
        </row>
        <row r="6590">
          <cell r="B6590"/>
          <cell r="C6590"/>
          <cell r="D6590"/>
        </row>
        <row r="6591">
          <cell r="B6591"/>
          <cell r="C6591"/>
          <cell r="D6591"/>
        </row>
        <row r="6592">
          <cell r="B6592"/>
          <cell r="C6592"/>
          <cell r="D6592"/>
        </row>
        <row r="6593">
          <cell r="B6593"/>
          <cell r="C6593"/>
          <cell r="D6593"/>
        </row>
        <row r="6594">
          <cell r="B6594"/>
          <cell r="C6594"/>
          <cell r="D6594"/>
        </row>
        <row r="6595">
          <cell r="B6595"/>
          <cell r="C6595"/>
          <cell r="D6595"/>
        </row>
        <row r="6596">
          <cell r="B6596"/>
          <cell r="C6596"/>
          <cell r="D6596"/>
        </row>
        <row r="6597">
          <cell r="B6597"/>
          <cell r="C6597"/>
          <cell r="D6597"/>
        </row>
        <row r="6598">
          <cell r="B6598"/>
          <cell r="C6598"/>
          <cell r="D6598"/>
        </row>
        <row r="6599">
          <cell r="B6599"/>
          <cell r="C6599"/>
          <cell r="D6599"/>
        </row>
        <row r="6600">
          <cell r="B6600"/>
          <cell r="C6600"/>
          <cell r="D6600"/>
        </row>
        <row r="6601">
          <cell r="B6601"/>
          <cell r="C6601"/>
          <cell r="D6601"/>
        </row>
        <row r="6602">
          <cell r="B6602"/>
          <cell r="C6602"/>
          <cell r="D6602"/>
        </row>
        <row r="6603">
          <cell r="B6603"/>
          <cell r="C6603"/>
          <cell r="D6603"/>
        </row>
        <row r="6604">
          <cell r="B6604"/>
          <cell r="C6604"/>
          <cell r="D6604"/>
        </row>
        <row r="6605">
          <cell r="B6605"/>
          <cell r="C6605"/>
          <cell r="D6605"/>
        </row>
        <row r="6606">
          <cell r="B6606"/>
          <cell r="C6606"/>
          <cell r="D6606"/>
        </row>
        <row r="6607">
          <cell r="B6607"/>
          <cell r="C6607"/>
          <cell r="D6607"/>
        </row>
        <row r="6608">
          <cell r="B6608"/>
          <cell r="C6608"/>
          <cell r="D6608"/>
        </row>
        <row r="6609">
          <cell r="B6609"/>
          <cell r="C6609"/>
          <cell r="D6609"/>
        </row>
        <row r="6610">
          <cell r="B6610"/>
          <cell r="C6610"/>
          <cell r="D6610"/>
        </row>
        <row r="6611">
          <cell r="B6611"/>
          <cell r="C6611"/>
          <cell r="D6611"/>
        </row>
        <row r="6612">
          <cell r="B6612"/>
          <cell r="C6612"/>
          <cell r="D6612"/>
        </row>
        <row r="6613">
          <cell r="B6613"/>
          <cell r="C6613"/>
          <cell r="D6613"/>
        </row>
        <row r="6614">
          <cell r="B6614"/>
          <cell r="C6614"/>
          <cell r="D6614"/>
        </row>
        <row r="6615">
          <cell r="B6615"/>
          <cell r="C6615"/>
          <cell r="D6615"/>
        </row>
        <row r="6616">
          <cell r="B6616"/>
          <cell r="C6616"/>
          <cell r="D6616"/>
        </row>
        <row r="6617">
          <cell r="B6617"/>
          <cell r="C6617"/>
          <cell r="D6617"/>
        </row>
        <row r="6618">
          <cell r="B6618"/>
          <cell r="C6618"/>
          <cell r="D6618"/>
        </row>
        <row r="6619">
          <cell r="B6619"/>
          <cell r="C6619"/>
          <cell r="D6619"/>
        </row>
        <row r="6620">
          <cell r="B6620"/>
          <cell r="C6620"/>
          <cell r="D6620"/>
        </row>
        <row r="6621">
          <cell r="B6621"/>
          <cell r="C6621"/>
          <cell r="D6621"/>
        </row>
        <row r="6622">
          <cell r="A6622"/>
          <cell r="B6622"/>
          <cell r="C6622"/>
          <cell r="D6622"/>
          <cell r="E6622"/>
          <cell r="F6622"/>
          <cell r="G6622"/>
        </row>
        <row r="6623">
          <cell r="A6623"/>
          <cell r="B6623"/>
          <cell r="C6623"/>
          <cell r="D6623"/>
          <cell r="E6623"/>
          <cell r="F6623"/>
          <cell r="G6623"/>
        </row>
        <row r="6624">
          <cell r="A6624"/>
          <cell r="B6624"/>
          <cell r="C6624"/>
          <cell r="D6624"/>
          <cell r="E6624"/>
          <cell r="F6624"/>
          <cell r="G6624"/>
        </row>
        <row r="6625">
          <cell r="A6625"/>
          <cell r="B6625"/>
          <cell r="C6625"/>
          <cell r="D6625"/>
          <cell r="E6625"/>
          <cell r="F6625"/>
          <cell r="G6625"/>
        </row>
        <row r="6626">
          <cell r="A6626"/>
          <cell r="B6626"/>
          <cell r="C6626"/>
          <cell r="D6626"/>
          <cell r="E6626"/>
          <cell r="F6626"/>
          <cell r="G6626"/>
        </row>
        <row r="6627">
          <cell r="A6627"/>
          <cell r="B6627"/>
          <cell r="C6627"/>
          <cell r="D6627"/>
          <cell r="E6627"/>
          <cell r="F6627"/>
          <cell r="G6627"/>
        </row>
        <row r="6628">
          <cell r="A6628"/>
          <cell r="B6628"/>
          <cell r="C6628"/>
          <cell r="D6628"/>
          <cell r="E6628"/>
          <cell r="F6628"/>
          <cell r="G6628"/>
        </row>
        <row r="6629">
          <cell r="A6629"/>
          <cell r="B6629"/>
          <cell r="C6629"/>
          <cell r="D6629"/>
          <cell r="E6629"/>
          <cell r="F6629"/>
          <cell r="G6629"/>
        </row>
        <row r="6630">
          <cell r="A6630"/>
          <cell r="B6630"/>
          <cell r="C6630"/>
          <cell r="D6630"/>
          <cell r="E6630"/>
          <cell r="F6630"/>
          <cell r="G6630"/>
        </row>
        <row r="6631">
          <cell r="A6631"/>
          <cell r="B6631"/>
          <cell r="C6631"/>
          <cell r="D6631"/>
          <cell r="E6631"/>
          <cell r="F6631"/>
          <cell r="G6631"/>
        </row>
        <row r="6632">
          <cell r="A6632"/>
          <cell r="B6632"/>
          <cell r="C6632"/>
          <cell r="D6632"/>
          <cell r="E6632"/>
          <cell r="F6632"/>
          <cell r="G6632"/>
        </row>
        <row r="6633">
          <cell r="A6633"/>
          <cell r="B6633"/>
          <cell r="C6633"/>
          <cell r="D6633"/>
          <cell r="E6633"/>
          <cell r="F6633"/>
          <cell r="G6633"/>
        </row>
        <row r="6634">
          <cell r="A6634"/>
          <cell r="B6634"/>
          <cell r="C6634"/>
          <cell r="D6634"/>
          <cell r="E6634"/>
          <cell r="F6634"/>
          <cell r="G6634"/>
        </row>
        <row r="6635">
          <cell r="A6635"/>
          <cell r="B6635"/>
          <cell r="C6635"/>
          <cell r="D6635"/>
          <cell r="E6635"/>
          <cell r="F6635"/>
          <cell r="G6635"/>
        </row>
        <row r="6636">
          <cell r="A6636"/>
          <cell r="B6636"/>
          <cell r="C6636"/>
          <cell r="D6636"/>
          <cell r="E6636"/>
          <cell r="F6636"/>
          <cell r="G6636"/>
        </row>
        <row r="6637">
          <cell r="A6637"/>
          <cell r="B6637"/>
          <cell r="C6637"/>
          <cell r="D6637"/>
          <cell r="E6637"/>
          <cell r="F6637"/>
          <cell r="G6637"/>
        </row>
        <row r="6638">
          <cell r="A6638"/>
          <cell r="B6638"/>
          <cell r="C6638"/>
          <cell r="D6638"/>
          <cell r="E6638"/>
          <cell r="F6638"/>
          <cell r="G6638"/>
        </row>
        <row r="6639">
          <cell r="A6639"/>
          <cell r="B6639"/>
          <cell r="C6639"/>
          <cell r="D6639"/>
          <cell r="E6639"/>
          <cell r="F6639"/>
          <cell r="G6639"/>
        </row>
        <row r="6640">
          <cell r="A6640"/>
          <cell r="B6640"/>
          <cell r="C6640"/>
          <cell r="D6640"/>
          <cell r="E6640"/>
          <cell r="F6640"/>
          <cell r="G6640"/>
        </row>
        <row r="6641">
          <cell r="A6641"/>
          <cell r="B6641"/>
          <cell r="C6641"/>
          <cell r="D6641"/>
          <cell r="E6641"/>
          <cell r="F6641"/>
          <cell r="G6641"/>
        </row>
        <row r="6642">
          <cell r="A6642"/>
          <cell r="B6642"/>
          <cell r="C6642"/>
          <cell r="D6642"/>
          <cell r="E6642"/>
          <cell r="F6642"/>
          <cell r="G6642"/>
        </row>
        <row r="6643">
          <cell r="B6643"/>
          <cell r="C6643"/>
          <cell r="D6643"/>
        </row>
        <row r="6644">
          <cell r="B6644"/>
          <cell r="C6644"/>
          <cell r="D6644"/>
        </row>
        <row r="6645">
          <cell r="B6645"/>
          <cell r="C6645"/>
          <cell r="D6645"/>
        </row>
        <row r="6646">
          <cell r="B6646"/>
          <cell r="C6646"/>
          <cell r="D6646"/>
        </row>
        <row r="6647">
          <cell r="B6647"/>
          <cell r="C6647"/>
          <cell r="D6647"/>
        </row>
        <row r="6648">
          <cell r="B6648"/>
          <cell r="C6648"/>
          <cell r="D6648"/>
        </row>
        <row r="6649">
          <cell r="B6649"/>
          <cell r="C6649"/>
          <cell r="D6649"/>
        </row>
        <row r="6650">
          <cell r="B6650"/>
          <cell r="C6650"/>
          <cell r="D6650"/>
        </row>
        <row r="6651">
          <cell r="B6651"/>
          <cell r="C6651"/>
          <cell r="D6651"/>
        </row>
        <row r="6652">
          <cell r="B6652"/>
          <cell r="C6652"/>
          <cell r="D6652"/>
        </row>
        <row r="6653">
          <cell r="B6653"/>
          <cell r="C6653"/>
          <cell r="D6653"/>
        </row>
        <row r="6654">
          <cell r="B6654"/>
          <cell r="C6654"/>
          <cell r="D6654"/>
        </row>
        <row r="6655">
          <cell r="B6655"/>
          <cell r="C6655"/>
          <cell r="D6655"/>
        </row>
        <row r="6656">
          <cell r="B6656"/>
          <cell r="C6656"/>
          <cell r="D6656"/>
        </row>
        <row r="6657">
          <cell r="B6657"/>
          <cell r="C6657"/>
          <cell r="D6657"/>
        </row>
        <row r="6658">
          <cell r="B6658"/>
          <cell r="C6658"/>
          <cell r="D6658"/>
        </row>
        <row r="6659">
          <cell r="B6659"/>
          <cell r="C6659"/>
          <cell r="D6659"/>
        </row>
        <row r="6660">
          <cell r="B6660"/>
          <cell r="C6660"/>
          <cell r="D6660"/>
        </row>
        <row r="6661">
          <cell r="B6661"/>
          <cell r="C6661"/>
          <cell r="D6661"/>
        </row>
        <row r="6662">
          <cell r="B6662"/>
          <cell r="C6662"/>
          <cell r="D6662"/>
        </row>
        <row r="6663">
          <cell r="B6663"/>
          <cell r="C6663"/>
          <cell r="D6663"/>
        </row>
        <row r="6664">
          <cell r="B6664"/>
          <cell r="C6664"/>
          <cell r="D6664"/>
        </row>
        <row r="6665">
          <cell r="B6665"/>
          <cell r="C6665"/>
          <cell r="D6665"/>
        </row>
        <row r="6666">
          <cell r="B6666"/>
          <cell r="C6666"/>
          <cell r="D6666"/>
        </row>
        <row r="6667">
          <cell r="B6667"/>
          <cell r="C6667"/>
          <cell r="D6667"/>
        </row>
        <row r="6668">
          <cell r="B6668"/>
          <cell r="C6668"/>
          <cell r="D6668"/>
        </row>
        <row r="6669">
          <cell r="B6669"/>
          <cell r="C6669"/>
          <cell r="D6669"/>
        </row>
        <row r="6670">
          <cell r="A6670"/>
          <cell r="B6670"/>
          <cell r="C6670"/>
          <cell r="D6670"/>
          <cell r="E6670"/>
          <cell r="F6670"/>
          <cell r="G6670"/>
        </row>
        <row r="6671">
          <cell r="A6671"/>
          <cell r="B6671"/>
          <cell r="C6671"/>
          <cell r="D6671"/>
          <cell r="E6671"/>
          <cell r="F6671"/>
          <cell r="G6671"/>
        </row>
        <row r="6672">
          <cell r="A6672"/>
          <cell r="B6672"/>
          <cell r="C6672"/>
          <cell r="D6672"/>
          <cell r="E6672"/>
          <cell r="F6672"/>
          <cell r="G6672"/>
        </row>
        <row r="6673">
          <cell r="A6673"/>
          <cell r="B6673"/>
          <cell r="C6673"/>
          <cell r="D6673"/>
          <cell r="E6673"/>
          <cell r="F6673"/>
          <cell r="G6673"/>
        </row>
        <row r="6674">
          <cell r="A6674"/>
          <cell r="B6674"/>
          <cell r="C6674"/>
          <cell r="D6674"/>
          <cell r="E6674"/>
          <cell r="F6674"/>
          <cell r="G6674"/>
        </row>
        <row r="6675">
          <cell r="A6675"/>
          <cell r="B6675"/>
          <cell r="C6675"/>
          <cell r="D6675"/>
          <cell r="E6675"/>
          <cell r="F6675"/>
          <cell r="G6675"/>
        </row>
        <row r="6676">
          <cell r="A6676"/>
          <cell r="B6676"/>
          <cell r="C6676"/>
          <cell r="D6676"/>
          <cell r="E6676"/>
          <cell r="F6676"/>
          <cell r="G6676"/>
        </row>
        <row r="6677">
          <cell r="A6677"/>
          <cell r="B6677"/>
          <cell r="C6677"/>
          <cell r="D6677"/>
          <cell r="E6677"/>
          <cell r="F6677"/>
          <cell r="G6677"/>
        </row>
        <row r="6678">
          <cell r="A6678"/>
          <cell r="B6678"/>
          <cell r="C6678"/>
          <cell r="D6678"/>
          <cell r="E6678"/>
          <cell r="F6678"/>
          <cell r="G6678"/>
        </row>
        <row r="6679">
          <cell r="A6679"/>
          <cell r="B6679"/>
          <cell r="C6679"/>
          <cell r="D6679"/>
          <cell r="E6679"/>
          <cell r="F6679"/>
          <cell r="G6679"/>
        </row>
        <row r="6680">
          <cell r="B6680"/>
          <cell r="C6680"/>
          <cell r="D6680"/>
        </row>
        <row r="6681">
          <cell r="B6681"/>
          <cell r="C6681"/>
          <cell r="D6681"/>
        </row>
        <row r="6682">
          <cell r="B6682"/>
          <cell r="C6682"/>
          <cell r="D6682"/>
        </row>
        <row r="6683">
          <cell r="B6683"/>
          <cell r="C6683"/>
          <cell r="D6683"/>
        </row>
        <row r="6684">
          <cell r="B6684"/>
          <cell r="C6684"/>
          <cell r="D6684"/>
        </row>
        <row r="6685">
          <cell r="B6685"/>
          <cell r="C6685"/>
          <cell r="D6685"/>
        </row>
        <row r="6686">
          <cell r="B6686"/>
          <cell r="C6686"/>
          <cell r="D6686"/>
        </row>
        <row r="6687">
          <cell r="B6687"/>
          <cell r="C6687"/>
          <cell r="D6687"/>
        </row>
        <row r="6688">
          <cell r="B6688"/>
          <cell r="C6688"/>
          <cell r="D6688"/>
        </row>
        <row r="6689">
          <cell r="B6689"/>
          <cell r="C6689"/>
          <cell r="D6689"/>
        </row>
        <row r="6690">
          <cell r="B6690"/>
          <cell r="C6690"/>
          <cell r="D6690"/>
        </row>
        <row r="6691">
          <cell r="B6691"/>
          <cell r="C6691"/>
          <cell r="D6691"/>
        </row>
        <row r="6692">
          <cell r="B6692"/>
          <cell r="C6692"/>
          <cell r="D6692"/>
        </row>
        <row r="6693">
          <cell r="B6693"/>
          <cell r="C6693"/>
          <cell r="D6693"/>
        </row>
        <row r="6694">
          <cell r="B6694"/>
          <cell r="C6694"/>
          <cell r="D6694"/>
        </row>
        <row r="6695">
          <cell r="B6695"/>
          <cell r="C6695"/>
          <cell r="D6695"/>
        </row>
        <row r="6696">
          <cell r="B6696"/>
          <cell r="C6696"/>
          <cell r="D6696"/>
        </row>
        <row r="6697">
          <cell r="B6697"/>
          <cell r="C6697"/>
          <cell r="D6697"/>
        </row>
        <row r="6698">
          <cell r="B6698"/>
          <cell r="C6698"/>
          <cell r="D6698"/>
        </row>
        <row r="6699">
          <cell r="B6699"/>
          <cell r="C6699"/>
          <cell r="D6699"/>
        </row>
        <row r="6700">
          <cell r="B6700"/>
          <cell r="C6700"/>
          <cell r="D6700"/>
        </row>
        <row r="6701">
          <cell r="B6701"/>
          <cell r="C6701"/>
          <cell r="D6701"/>
        </row>
        <row r="6702">
          <cell r="B6702"/>
          <cell r="C6702"/>
          <cell r="D6702"/>
        </row>
        <row r="6703">
          <cell r="B6703"/>
          <cell r="C6703"/>
          <cell r="D6703"/>
        </row>
        <row r="6704">
          <cell r="B6704"/>
          <cell r="C6704"/>
          <cell r="D6704"/>
        </row>
        <row r="6705">
          <cell r="B6705"/>
          <cell r="C6705"/>
          <cell r="D6705"/>
        </row>
        <row r="6706">
          <cell r="B6706"/>
          <cell r="C6706"/>
          <cell r="D6706"/>
        </row>
        <row r="6707">
          <cell r="B6707"/>
          <cell r="C6707"/>
          <cell r="D6707"/>
        </row>
        <row r="6708">
          <cell r="B6708"/>
          <cell r="C6708"/>
          <cell r="D6708"/>
        </row>
        <row r="6709">
          <cell r="B6709"/>
          <cell r="C6709"/>
          <cell r="D6709"/>
        </row>
        <row r="6710">
          <cell r="B6710"/>
          <cell r="C6710"/>
          <cell r="D6710"/>
        </row>
        <row r="6711">
          <cell r="B6711"/>
          <cell r="C6711"/>
          <cell r="D6711"/>
        </row>
        <row r="6712">
          <cell r="B6712"/>
          <cell r="C6712"/>
          <cell r="D6712"/>
        </row>
        <row r="6713">
          <cell r="B6713"/>
          <cell r="C6713"/>
          <cell r="D6713"/>
        </row>
        <row r="6714">
          <cell r="B6714"/>
          <cell r="C6714"/>
          <cell r="D6714"/>
        </row>
        <row r="6715">
          <cell r="B6715"/>
          <cell r="C6715"/>
          <cell r="D6715"/>
        </row>
        <row r="6716">
          <cell r="B6716"/>
          <cell r="C6716"/>
          <cell r="D6716"/>
        </row>
        <row r="6717">
          <cell r="B6717"/>
          <cell r="C6717"/>
          <cell r="D6717"/>
        </row>
        <row r="6718">
          <cell r="B6718"/>
          <cell r="C6718"/>
          <cell r="D6718"/>
        </row>
        <row r="6719">
          <cell r="B6719"/>
          <cell r="C6719"/>
          <cell r="D6719"/>
        </row>
        <row r="6720">
          <cell r="B6720"/>
          <cell r="C6720"/>
          <cell r="D6720"/>
        </row>
        <row r="6721">
          <cell r="B6721"/>
          <cell r="C6721"/>
          <cell r="D6721"/>
        </row>
        <row r="6722">
          <cell r="B6722"/>
          <cell r="C6722"/>
          <cell r="D6722"/>
        </row>
        <row r="6723">
          <cell r="B6723"/>
          <cell r="C6723"/>
          <cell r="D6723"/>
        </row>
        <row r="6724">
          <cell r="B6724"/>
          <cell r="C6724"/>
          <cell r="D6724"/>
        </row>
        <row r="6725">
          <cell r="B6725"/>
          <cell r="C6725"/>
          <cell r="D6725"/>
        </row>
        <row r="6726">
          <cell r="B6726"/>
          <cell r="C6726"/>
          <cell r="D6726"/>
        </row>
        <row r="6727">
          <cell r="B6727"/>
          <cell r="C6727"/>
          <cell r="D6727"/>
        </row>
        <row r="6728">
          <cell r="B6728"/>
          <cell r="C6728"/>
          <cell r="D6728"/>
        </row>
        <row r="6729">
          <cell r="B6729"/>
          <cell r="C6729"/>
          <cell r="D6729"/>
        </row>
        <row r="6730">
          <cell r="B6730"/>
          <cell r="C6730"/>
          <cell r="D6730"/>
        </row>
        <row r="6731">
          <cell r="B6731"/>
          <cell r="C6731"/>
          <cell r="D6731"/>
        </row>
        <row r="6732">
          <cell r="B6732"/>
          <cell r="C6732"/>
          <cell r="D6732"/>
        </row>
        <row r="6733">
          <cell r="B6733"/>
          <cell r="C6733"/>
          <cell r="D6733"/>
        </row>
        <row r="6734">
          <cell r="B6734"/>
          <cell r="C6734"/>
          <cell r="D6734"/>
        </row>
        <row r="6735">
          <cell r="B6735"/>
          <cell r="C6735"/>
          <cell r="D6735"/>
        </row>
        <row r="6736">
          <cell r="B6736"/>
          <cell r="C6736"/>
          <cell r="D6736"/>
        </row>
        <row r="6737">
          <cell r="B6737"/>
          <cell r="C6737"/>
          <cell r="D6737"/>
        </row>
        <row r="6738">
          <cell r="B6738"/>
          <cell r="C6738"/>
          <cell r="D6738"/>
        </row>
        <row r="6739">
          <cell r="B6739"/>
          <cell r="C6739"/>
          <cell r="D6739"/>
        </row>
        <row r="6740">
          <cell r="B6740"/>
          <cell r="C6740"/>
          <cell r="D6740"/>
        </row>
        <row r="6741">
          <cell r="B6741"/>
          <cell r="C6741"/>
          <cell r="D6741"/>
        </row>
        <row r="6742">
          <cell r="B6742"/>
          <cell r="C6742"/>
          <cell r="D6742"/>
        </row>
        <row r="6743">
          <cell r="B6743"/>
          <cell r="C6743"/>
          <cell r="D6743"/>
        </row>
        <row r="6744">
          <cell r="B6744"/>
          <cell r="C6744"/>
          <cell r="D6744"/>
        </row>
        <row r="6745">
          <cell r="B6745"/>
          <cell r="C6745"/>
          <cell r="D6745"/>
        </row>
        <row r="6746">
          <cell r="B6746"/>
          <cell r="C6746"/>
          <cell r="D6746"/>
        </row>
        <row r="6747">
          <cell r="B6747"/>
          <cell r="C6747"/>
          <cell r="D6747"/>
        </row>
        <row r="6748">
          <cell r="B6748"/>
          <cell r="C6748"/>
          <cell r="D6748"/>
        </row>
        <row r="6749">
          <cell r="B6749"/>
          <cell r="C6749"/>
          <cell r="D6749"/>
        </row>
        <row r="6750">
          <cell r="B6750"/>
          <cell r="C6750"/>
          <cell r="D6750"/>
        </row>
        <row r="6751">
          <cell r="B6751"/>
          <cell r="C6751"/>
          <cell r="D6751"/>
        </row>
        <row r="6752">
          <cell r="B6752"/>
          <cell r="C6752"/>
          <cell r="D6752"/>
        </row>
        <row r="6753">
          <cell r="B6753"/>
          <cell r="C6753"/>
          <cell r="D6753"/>
        </row>
        <row r="6754">
          <cell r="B6754"/>
          <cell r="C6754"/>
          <cell r="D6754"/>
        </row>
        <row r="6755">
          <cell r="B6755"/>
          <cell r="C6755"/>
          <cell r="D6755"/>
        </row>
        <row r="6756">
          <cell r="B6756"/>
          <cell r="C6756"/>
          <cell r="D6756"/>
        </row>
        <row r="6757">
          <cell r="B6757"/>
          <cell r="C6757"/>
          <cell r="D6757"/>
        </row>
        <row r="6758">
          <cell r="B6758"/>
          <cell r="C6758"/>
          <cell r="D6758"/>
        </row>
        <row r="6759">
          <cell r="B6759"/>
          <cell r="C6759"/>
          <cell r="D6759"/>
        </row>
        <row r="6760">
          <cell r="B6760"/>
          <cell r="C6760"/>
          <cell r="D6760"/>
        </row>
        <row r="6761">
          <cell r="B6761"/>
          <cell r="C6761"/>
          <cell r="D6761"/>
        </row>
        <row r="6762">
          <cell r="B6762"/>
          <cell r="C6762"/>
          <cell r="D6762"/>
        </row>
        <row r="6763">
          <cell r="B6763"/>
          <cell r="C6763"/>
          <cell r="D6763"/>
        </row>
        <row r="6764">
          <cell r="B6764"/>
          <cell r="C6764"/>
          <cell r="D6764"/>
        </row>
        <row r="6765">
          <cell r="B6765"/>
          <cell r="C6765"/>
          <cell r="D6765"/>
        </row>
        <row r="6766">
          <cell r="B6766"/>
          <cell r="C6766"/>
          <cell r="D6766"/>
        </row>
        <row r="6767">
          <cell r="B6767"/>
          <cell r="C6767"/>
          <cell r="D6767"/>
        </row>
        <row r="6768">
          <cell r="B6768"/>
          <cell r="C6768"/>
          <cell r="D6768"/>
        </row>
        <row r="6769">
          <cell r="B6769"/>
          <cell r="C6769"/>
          <cell r="D6769"/>
        </row>
        <row r="6770">
          <cell r="B6770"/>
          <cell r="C6770"/>
          <cell r="D6770"/>
        </row>
        <row r="6771">
          <cell r="B6771"/>
          <cell r="C6771"/>
          <cell r="D6771"/>
        </row>
        <row r="6772">
          <cell r="B6772"/>
          <cell r="C6772"/>
          <cell r="D6772"/>
        </row>
        <row r="6773">
          <cell r="B6773"/>
          <cell r="C6773"/>
          <cell r="D6773"/>
        </row>
        <row r="6774">
          <cell r="B6774"/>
          <cell r="C6774"/>
          <cell r="D6774"/>
        </row>
        <row r="6775">
          <cell r="B6775"/>
          <cell r="C6775"/>
          <cell r="D6775"/>
        </row>
        <row r="6776">
          <cell r="B6776"/>
          <cell r="C6776"/>
          <cell r="D6776"/>
        </row>
        <row r="6777">
          <cell r="B6777"/>
          <cell r="C6777"/>
          <cell r="D6777"/>
        </row>
        <row r="6778">
          <cell r="B6778"/>
          <cell r="C6778"/>
          <cell r="D6778"/>
        </row>
        <row r="6779">
          <cell r="B6779"/>
          <cell r="C6779"/>
          <cell r="D6779"/>
        </row>
        <row r="6780">
          <cell r="B6780"/>
          <cell r="C6780"/>
          <cell r="D6780"/>
        </row>
        <row r="6781">
          <cell r="B6781"/>
          <cell r="C6781"/>
          <cell r="D6781"/>
        </row>
        <row r="6782">
          <cell r="B6782"/>
          <cell r="C6782"/>
          <cell r="D6782"/>
        </row>
        <row r="6783">
          <cell r="B6783"/>
          <cell r="C6783"/>
          <cell r="D6783"/>
        </row>
        <row r="6784">
          <cell r="B6784"/>
          <cell r="C6784"/>
          <cell r="D6784"/>
        </row>
        <row r="6785">
          <cell r="B6785"/>
          <cell r="C6785"/>
          <cell r="D6785"/>
        </row>
        <row r="6786">
          <cell r="B6786"/>
          <cell r="C6786"/>
          <cell r="D6786"/>
        </row>
        <row r="6787">
          <cell r="B6787"/>
          <cell r="C6787"/>
          <cell r="D6787"/>
        </row>
        <row r="6788">
          <cell r="B6788"/>
          <cell r="C6788"/>
          <cell r="D6788"/>
        </row>
        <row r="6789">
          <cell r="B6789"/>
          <cell r="C6789"/>
          <cell r="D6789"/>
        </row>
        <row r="6790">
          <cell r="B6790"/>
          <cell r="C6790"/>
          <cell r="D6790"/>
        </row>
        <row r="6791">
          <cell r="B6791"/>
          <cell r="C6791"/>
          <cell r="D6791"/>
        </row>
        <row r="6792">
          <cell r="B6792"/>
          <cell r="C6792"/>
          <cell r="D6792"/>
        </row>
        <row r="6793">
          <cell r="B6793"/>
          <cell r="C6793"/>
          <cell r="D6793"/>
        </row>
        <row r="6794">
          <cell r="B6794"/>
          <cell r="C6794"/>
          <cell r="D6794"/>
        </row>
        <row r="6795">
          <cell r="B6795"/>
          <cell r="C6795"/>
          <cell r="D6795"/>
        </row>
        <row r="6796">
          <cell r="B6796"/>
          <cell r="C6796"/>
          <cell r="D6796"/>
        </row>
        <row r="6797">
          <cell r="B6797"/>
          <cell r="C6797"/>
          <cell r="D6797"/>
        </row>
        <row r="6798">
          <cell r="B6798"/>
          <cell r="C6798"/>
          <cell r="D6798"/>
        </row>
        <row r="6799">
          <cell r="B6799"/>
          <cell r="C6799"/>
          <cell r="D6799"/>
        </row>
        <row r="6800">
          <cell r="B6800"/>
          <cell r="C6800"/>
          <cell r="D6800"/>
        </row>
        <row r="6801">
          <cell r="B6801"/>
          <cell r="C6801"/>
          <cell r="D6801"/>
        </row>
        <row r="6802">
          <cell r="B6802"/>
          <cell r="C6802"/>
          <cell r="D6802"/>
        </row>
        <row r="6803">
          <cell r="B6803"/>
          <cell r="C6803"/>
          <cell r="D6803"/>
        </row>
        <row r="6804">
          <cell r="B6804"/>
          <cell r="C6804"/>
          <cell r="D6804"/>
        </row>
        <row r="6805">
          <cell r="B6805"/>
          <cell r="C6805"/>
          <cell r="D6805"/>
        </row>
        <row r="6806">
          <cell r="B6806"/>
          <cell r="C6806"/>
          <cell r="D6806"/>
        </row>
        <row r="6807">
          <cell r="B6807"/>
          <cell r="C6807"/>
          <cell r="D6807"/>
        </row>
        <row r="6808">
          <cell r="B6808"/>
          <cell r="C6808"/>
          <cell r="D6808"/>
        </row>
        <row r="6809">
          <cell r="B6809"/>
          <cell r="C6809"/>
          <cell r="D6809"/>
        </row>
        <row r="6810">
          <cell r="B6810"/>
          <cell r="C6810"/>
          <cell r="D6810"/>
        </row>
        <row r="6811">
          <cell r="B6811"/>
          <cell r="C6811"/>
          <cell r="D6811"/>
        </row>
        <row r="6812">
          <cell r="B6812"/>
          <cell r="C6812"/>
          <cell r="D6812"/>
        </row>
        <row r="6813">
          <cell r="B6813"/>
          <cell r="C6813"/>
          <cell r="D6813"/>
        </row>
        <row r="6814">
          <cell r="B6814"/>
          <cell r="C6814"/>
          <cell r="D6814"/>
        </row>
        <row r="6815">
          <cell r="B6815"/>
          <cell r="C6815"/>
          <cell r="D6815"/>
        </row>
        <row r="6816">
          <cell r="B6816"/>
          <cell r="C6816"/>
          <cell r="D6816"/>
        </row>
        <row r="6817">
          <cell r="B6817"/>
          <cell r="C6817"/>
          <cell r="D6817"/>
        </row>
        <row r="6818">
          <cell r="B6818"/>
          <cell r="C6818"/>
          <cell r="D6818"/>
        </row>
        <row r="6819">
          <cell r="B6819"/>
          <cell r="C6819"/>
          <cell r="D6819"/>
        </row>
        <row r="6820">
          <cell r="B6820"/>
          <cell r="C6820"/>
          <cell r="D6820"/>
        </row>
        <row r="6821">
          <cell r="B6821"/>
          <cell r="C6821"/>
          <cell r="D6821"/>
        </row>
        <row r="6822">
          <cell r="B6822"/>
          <cell r="C6822"/>
          <cell r="D6822"/>
        </row>
        <row r="6823">
          <cell r="B6823"/>
          <cell r="C6823"/>
          <cell r="D6823"/>
        </row>
        <row r="6824">
          <cell r="B6824"/>
          <cell r="C6824"/>
          <cell r="D6824"/>
        </row>
        <row r="6825">
          <cell r="B6825"/>
          <cell r="C6825"/>
          <cell r="D6825"/>
        </row>
        <row r="6826">
          <cell r="B6826"/>
          <cell r="C6826"/>
          <cell r="D6826"/>
        </row>
        <row r="6827">
          <cell r="B6827"/>
          <cell r="C6827"/>
          <cell r="D6827"/>
        </row>
        <row r="6828">
          <cell r="B6828"/>
          <cell r="C6828"/>
          <cell r="D6828"/>
        </row>
        <row r="6829">
          <cell r="B6829"/>
          <cell r="C6829"/>
          <cell r="D6829"/>
        </row>
        <row r="6830">
          <cell r="B6830"/>
          <cell r="C6830"/>
          <cell r="D6830"/>
        </row>
        <row r="6831">
          <cell r="B6831"/>
          <cell r="C6831"/>
          <cell r="D6831"/>
        </row>
        <row r="6832">
          <cell r="B6832"/>
          <cell r="C6832"/>
          <cell r="D6832"/>
        </row>
        <row r="6833">
          <cell r="B6833"/>
          <cell r="C6833"/>
          <cell r="D6833"/>
        </row>
        <row r="6834">
          <cell r="B6834"/>
          <cell r="C6834"/>
          <cell r="D6834"/>
        </row>
        <row r="6835">
          <cell r="B6835"/>
          <cell r="C6835"/>
          <cell r="D6835"/>
        </row>
        <row r="6836">
          <cell r="B6836"/>
          <cell r="C6836"/>
          <cell r="D6836"/>
        </row>
        <row r="6837">
          <cell r="B6837"/>
          <cell r="C6837"/>
          <cell r="D6837"/>
        </row>
        <row r="6838">
          <cell r="B6838"/>
          <cell r="C6838"/>
          <cell r="D6838"/>
        </row>
        <row r="6839">
          <cell r="B6839"/>
          <cell r="C6839"/>
          <cell r="D6839"/>
        </row>
        <row r="6840">
          <cell r="B6840"/>
          <cell r="C6840"/>
          <cell r="D6840"/>
        </row>
        <row r="6841">
          <cell r="B6841"/>
          <cell r="C6841"/>
          <cell r="D6841"/>
        </row>
        <row r="6842">
          <cell r="B6842"/>
          <cell r="C6842"/>
          <cell r="D6842"/>
        </row>
        <row r="6843">
          <cell r="B6843"/>
          <cell r="C6843"/>
          <cell r="D6843"/>
        </row>
        <row r="6844">
          <cell r="B6844"/>
          <cell r="C6844"/>
          <cell r="D6844"/>
        </row>
        <row r="6845">
          <cell r="B6845"/>
          <cell r="C6845"/>
          <cell r="D6845"/>
        </row>
        <row r="6846">
          <cell r="B6846"/>
          <cell r="C6846"/>
          <cell r="D6846"/>
        </row>
        <row r="6847">
          <cell r="B6847"/>
          <cell r="C6847"/>
          <cell r="D6847"/>
        </row>
        <row r="6848">
          <cell r="B6848"/>
          <cell r="C6848"/>
          <cell r="D6848"/>
        </row>
        <row r="6849">
          <cell r="B6849"/>
          <cell r="C6849"/>
          <cell r="D6849"/>
        </row>
        <row r="6850">
          <cell r="B6850"/>
          <cell r="C6850"/>
          <cell r="D6850"/>
        </row>
        <row r="6851">
          <cell r="B6851"/>
          <cell r="C6851"/>
          <cell r="D6851"/>
        </row>
        <row r="6852">
          <cell r="B6852"/>
          <cell r="C6852"/>
          <cell r="D6852"/>
        </row>
        <row r="6853">
          <cell r="B6853"/>
          <cell r="C6853"/>
          <cell r="D6853"/>
        </row>
        <row r="6854">
          <cell r="B6854"/>
          <cell r="C6854"/>
          <cell r="D6854"/>
        </row>
        <row r="6855">
          <cell r="B6855"/>
          <cell r="C6855"/>
          <cell r="D6855"/>
        </row>
        <row r="6856">
          <cell r="B6856"/>
          <cell r="C6856"/>
          <cell r="D6856"/>
        </row>
        <row r="6857">
          <cell r="B6857"/>
          <cell r="C6857"/>
          <cell r="D6857"/>
        </row>
        <row r="6858">
          <cell r="B6858"/>
          <cell r="C6858"/>
          <cell r="D6858"/>
        </row>
        <row r="6859">
          <cell r="B6859"/>
          <cell r="C6859"/>
          <cell r="D6859"/>
        </row>
        <row r="6860">
          <cell r="B6860"/>
          <cell r="C6860"/>
          <cell r="D6860"/>
        </row>
        <row r="6861">
          <cell r="B6861"/>
          <cell r="C6861"/>
          <cell r="D6861"/>
        </row>
        <row r="6862">
          <cell r="B6862"/>
          <cell r="C6862"/>
          <cell r="D6862"/>
        </row>
        <row r="6863">
          <cell r="B6863"/>
          <cell r="C6863"/>
          <cell r="D6863"/>
        </row>
        <row r="6864">
          <cell r="B6864"/>
          <cell r="C6864"/>
          <cell r="D6864"/>
        </row>
        <row r="6865">
          <cell r="B6865"/>
          <cell r="C6865"/>
          <cell r="D6865"/>
        </row>
        <row r="6866">
          <cell r="B6866"/>
          <cell r="C6866"/>
          <cell r="D6866"/>
        </row>
        <row r="6867">
          <cell r="B6867"/>
          <cell r="C6867"/>
          <cell r="D6867"/>
        </row>
        <row r="6868">
          <cell r="B6868"/>
          <cell r="C6868"/>
          <cell r="D6868"/>
        </row>
        <row r="6869">
          <cell r="B6869"/>
          <cell r="C6869"/>
          <cell r="D6869"/>
        </row>
        <row r="6870">
          <cell r="B6870"/>
          <cell r="C6870"/>
          <cell r="D6870"/>
        </row>
        <row r="6871">
          <cell r="B6871"/>
          <cell r="C6871"/>
          <cell r="D6871"/>
        </row>
        <row r="6872">
          <cell r="B6872"/>
          <cell r="C6872"/>
          <cell r="D6872"/>
        </row>
        <row r="6873">
          <cell r="B6873"/>
          <cell r="C6873"/>
          <cell r="D6873"/>
        </row>
        <row r="6874">
          <cell r="B6874"/>
          <cell r="C6874"/>
          <cell r="D6874"/>
        </row>
        <row r="6875">
          <cell r="B6875"/>
          <cell r="C6875"/>
          <cell r="D6875"/>
        </row>
        <row r="6876">
          <cell r="B6876"/>
          <cell r="C6876"/>
          <cell r="D6876"/>
        </row>
        <row r="6877">
          <cell r="B6877"/>
          <cell r="C6877"/>
          <cell r="D6877"/>
        </row>
        <row r="6878">
          <cell r="B6878"/>
          <cell r="C6878"/>
          <cell r="D6878"/>
        </row>
        <row r="6879">
          <cell r="B6879"/>
          <cell r="C6879"/>
          <cell r="D6879"/>
        </row>
        <row r="6880">
          <cell r="B6880"/>
          <cell r="C6880"/>
          <cell r="D6880"/>
        </row>
        <row r="6881">
          <cell r="B6881"/>
          <cell r="C6881"/>
          <cell r="D6881"/>
        </row>
        <row r="6882">
          <cell r="B6882"/>
          <cell r="C6882"/>
          <cell r="D6882"/>
        </row>
        <row r="6883">
          <cell r="B6883"/>
          <cell r="C6883"/>
          <cell r="D6883"/>
        </row>
        <row r="6884">
          <cell r="B6884"/>
          <cell r="C6884"/>
          <cell r="D6884"/>
        </row>
        <row r="6885">
          <cell r="B6885"/>
          <cell r="C6885"/>
          <cell r="D6885"/>
        </row>
        <row r="6886">
          <cell r="B6886"/>
          <cell r="C6886"/>
          <cell r="D6886"/>
        </row>
        <row r="6887">
          <cell r="B6887"/>
          <cell r="C6887"/>
          <cell r="D6887"/>
        </row>
        <row r="6888">
          <cell r="B6888"/>
          <cell r="C6888"/>
          <cell r="D6888"/>
        </row>
        <row r="6889">
          <cell r="B6889"/>
          <cell r="C6889"/>
          <cell r="D6889"/>
        </row>
        <row r="6890">
          <cell r="B6890"/>
          <cell r="C6890"/>
          <cell r="D6890"/>
        </row>
        <row r="6891">
          <cell r="B6891"/>
          <cell r="C6891"/>
          <cell r="D6891"/>
        </row>
        <row r="6892">
          <cell r="B6892"/>
          <cell r="C6892"/>
          <cell r="D6892"/>
        </row>
        <row r="6893">
          <cell r="B6893"/>
          <cell r="C6893"/>
          <cell r="D6893"/>
        </row>
        <row r="6894">
          <cell r="B6894"/>
          <cell r="C6894"/>
          <cell r="D6894"/>
        </row>
        <row r="6895">
          <cell r="B6895"/>
          <cell r="C6895"/>
          <cell r="D6895"/>
        </row>
        <row r="6896">
          <cell r="B6896"/>
          <cell r="C6896"/>
          <cell r="D6896"/>
        </row>
        <row r="6897">
          <cell r="B6897"/>
          <cell r="C6897"/>
          <cell r="D6897"/>
        </row>
        <row r="6898">
          <cell r="B6898"/>
          <cell r="C6898"/>
          <cell r="D6898"/>
        </row>
        <row r="6899">
          <cell r="B6899"/>
          <cell r="C6899"/>
          <cell r="D6899"/>
        </row>
        <row r="6900">
          <cell r="B6900"/>
          <cell r="C6900"/>
          <cell r="D6900"/>
        </row>
        <row r="6901">
          <cell r="B6901"/>
          <cell r="C6901"/>
          <cell r="D6901"/>
        </row>
        <row r="6902">
          <cell r="B6902"/>
          <cell r="C6902"/>
          <cell r="D6902"/>
        </row>
        <row r="6903">
          <cell r="B6903"/>
          <cell r="C6903"/>
          <cell r="D6903"/>
        </row>
        <row r="6904">
          <cell r="B6904"/>
          <cell r="C6904"/>
          <cell r="D6904"/>
        </row>
        <row r="6905">
          <cell r="B6905"/>
          <cell r="C6905"/>
          <cell r="D6905"/>
        </row>
        <row r="6906">
          <cell r="B6906"/>
          <cell r="C6906"/>
          <cell r="D6906"/>
        </row>
        <row r="6907">
          <cell r="B6907"/>
          <cell r="C6907"/>
          <cell r="D6907"/>
        </row>
        <row r="6908">
          <cell r="B6908"/>
          <cell r="C6908"/>
          <cell r="D6908"/>
        </row>
        <row r="6909">
          <cell r="B6909"/>
          <cell r="C6909"/>
          <cell r="D6909"/>
        </row>
        <row r="6910">
          <cell r="B6910"/>
          <cell r="C6910"/>
          <cell r="D6910"/>
        </row>
        <row r="6911">
          <cell r="B6911"/>
          <cell r="C6911"/>
          <cell r="D6911"/>
        </row>
        <row r="6912">
          <cell r="B6912"/>
          <cell r="C6912"/>
          <cell r="D6912"/>
        </row>
        <row r="6913">
          <cell r="B6913"/>
          <cell r="C6913"/>
          <cell r="D6913"/>
        </row>
        <row r="6914">
          <cell r="B6914"/>
          <cell r="C6914"/>
          <cell r="D6914"/>
        </row>
        <row r="6915">
          <cell r="B6915"/>
          <cell r="C6915"/>
          <cell r="D6915"/>
        </row>
        <row r="6916">
          <cell r="B6916"/>
          <cell r="C6916"/>
          <cell r="D6916"/>
        </row>
        <row r="6917">
          <cell r="B6917"/>
          <cell r="C6917"/>
          <cell r="D6917"/>
        </row>
        <row r="6918">
          <cell r="B6918"/>
          <cell r="C6918"/>
          <cell r="D6918"/>
        </row>
        <row r="6919">
          <cell r="B6919"/>
          <cell r="C6919"/>
          <cell r="D6919"/>
        </row>
        <row r="6920">
          <cell r="B6920"/>
          <cell r="C6920"/>
          <cell r="D6920"/>
        </row>
        <row r="6921">
          <cell r="B6921"/>
          <cell r="C6921"/>
          <cell r="D6921"/>
        </row>
        <row r="6922">
          <cell r="B6922"/>
          <cell r="C6922"/>
          <cell r="D6922"/>
          <cell r="E6922"/>
          <cell r="F6922"/>
          <cell r="G6922"/>
        </row>
        <row r="6923">
          <cell r="B6923"/>
          <cell r="C6923"/>
          <cell r="D6923"/>
          <cell r="E6923"/>
          <cell r="F6923"/>
          <cell r="G6923"/>
        </row>
        <row r="6924">
          <cell r="B6924"/>
          <cell r="C6924"/>
          <cell r="D6924"/>
          <cell r="E6924"/>
          <cell r="F6924"/>
          <cell r="G6924"/>
        </row>
        <row r="6925">
          <cell r="B6925"/>
          <cell r="C6925"/>
          <cell r="D6925"/>
          <cell r="E6925"/>
          <cell r="F6925"/>
          <cell r="G6925"/>
        </row>
        <row r="6926">
          <cell r="B6926"/>
          <cell r="C6926"/>
          <cell r="D6926"/>
          <cell r="E6926"/>
          <cell r="F6926"/>
          <cell r="G6926"/>
        </row>
        <row r="6927">
          <cell r="B6927"/>
          <cell r="C6927"/>
          <cell r="D6927"/>
          <cell r="E6927"/>
          <cell r="F6927"/>
          <cell r="G6927"/>
        </row>
        <row r="6928">
          <cell r="B6928"/>
          <cell r="C6928"/>
          <cell r="D6928"/>
          <cell r="E6928"/>
          <cell r="F6928"/>
          <cell r="G6928"/>
        </row>
        <row r="6929">
          <cell r="B6929"/>
          <cell r="C6929"/>
          <cell r="D6929"/>
          <cell r="E6929"/>
          <cell r="F6929"/>
          <cell r="G6929"/>
        </row>
        <row r="6930">
          <cell r="B6930"/>
          <cell r="C6930"/>
          <cell r="D6930"/>
          <cell r="E6930"/>
          <cell r="F6930"/>
          <cell r="G6930"/>
        </row>
        <row r="6931">
          <cell r="B6931"/>
          <cell r="C6931"/>
          <cell r="D6931"/>
          <cell r="E6931"/>
          <cell r="F6931"/>
          <cell r="G6931"/>
        </row>
        <row r="6932">
          <cell r="B6932"/>
          <cell r="C6932"/>
          <cell r="D6932"/>
          <cell r="E6932"/>
          <cell r="F6932"/>
          <cell r="G6932"/>
        </row>
        <row r="6933">
          <cell r="B6933"/>
          <cell r="C6933"/>
          <cell r="D6933"/>
          <cell r="E6933"/>
          <cell r="F6933"/>
          <cell r="G6933"/>
        </row>
        <row r="6934">
          <cell r="B6934"/>
          <cell r="C6934"/>
          <cell r="D6934"/>
          <cell r="E6934"/>
          <cell r="F6934"/>
          <cell r="G6934"/>
        </row>
        <row r="6935">
          <cell r="B6935"/>
          <cell r="C6935"/>
          <cell r="D6935"/>
          <cell r="E6935"/>
          <cell r="F6935"/>
          <cell r="G6935"/>
        </row>
        <row r="6936">
          <cell r="B6936"/>
          <cell r="C6936"/>
          <cell r="D6936"/>
          <cell r="E6936"/>
          <cell r="F6936"/>
          <cell r="G6936"/>
        </row>
        <row r="6937">
          <cell r="B6937"/>
          <cell r="C6937"/>
          <cell r="D6937"/>
          <cell r="E6937"/>
          <cell r="F6937"/>
          <cell r="G6937"/>
        </row>
        <row r="6938">
          <cell r="B6938"/>
          <cell r="C6938"/>
          <cell r="D6938"/>
          <cell r="E6938"/>
          <cell r="F6938"/>
          <cell r="G6938"/>
        </row>
        <row r="6939">
          <cell r="B6939"/>
          <cell r="C6939"/>
          <cell r="D6939"/>
          <cell r="E6939"/>
          <cell r="F6939"/>
          <cell r="G6939"/>
        </row>
        <row r="6940">
          <cell r="B6940"/>
          <cell r="C6940"/>
          <cell r="D6940"/>
          <cell r="E6940"/>
          <cell r="F6940"/>
          <cell r="G6940"/>
        </row>
        <row r="6941">
          <cell r="B6941"/>
          <cell r="C6941"/>
          <cell r="D6941"/>
          <cell r="E6941"/>
          <cell r="F6941"/>
          <cell r="G6941"/>
        </row>
        <row r="6942">
          <cell r="B6942"/>
          <cell r="C6942"/>
          <cell r="D6942"/>
          <cell r="E6942"/>
          <cell r="F6942"/>
          <cell r="G6942"/>
        </row>
        <row r="6943">
          <cell r="B6943"/>
          <cell r="C6943"/>
          <cell r="D6943"/>
          <cell r="E6943"/>
          <cell r="F6943"/>
          <cell r="G6943"/>
        </row>
        <row r="6944">
          <cell r="B6944"/>
          <cell r="C6944"/>
          <cell r="D6944"/>
          <cell r="E6944"/>
          <cell r="F6944"/>
          <cell r="G6944"/>
        </row>
        <row r="6945">
          <cell r="B6945"/>
          <cell r="C6945"/>
          <cell r="D6945"/>
          <cell r="E6945"/>
          <cell r="F6945"/>
          <cell r="G6945"/>
        </row>
        <row r="6946">
          <cell r="B6946"/>
          <cell r="C6946"/>
          <cell r="D6946"/>
          <cell r="E6946"/>
          <cell r="F6946"/>
          <cell r="G6946"/>
        </row>
        <row r="6947">
          <cell r="B6947"/>
          <cell r="C6947"/>
          <cell r="D6947"/>
          <cell r="E6947"/>
          <cell r="F6947"/>
          <cell r="G6947"/>
        </row>
        <row r="6948">
          <cell r="B6948"/>
          <cell r="C6948"/>
          <cell r="D6948"/>
          <cell r="E6948"/>
          <cell r="F6948"/>
          <cell r="G6948"/>
        </row>
        <row r="6949">
          <cell r="B6949"/>
          <cell r="C6949"/>
          <cell r="D6949"/>
          <cell r="E6949"/>
          <cell r="F6949"/>
          <cell r="G6949"/>
        </row>
        <row r="6950">
          <cell r="B6950"/>
          <cell r="C6950"/>
          <cell r="D6950"/>
          <cell r="E6950"/>
          <cell r="F6950"/>
          <cell r="G6950"/>
        </row>
        <row r="6951">
          <cell r="B6951"/>
          <cell r="C6951"/>
          <cell r="D6951"/>
          <cell r="E6951"/>
          <cell r="F6951"/>
          <cell r="G6951"/>
        </row>
        <row r="6952">
          <cell r="B6952"/>
          <cell r="C6952"/>
          <cell r="D6952"/>
          <cell r="E6952"/>
          <cell r="F6952"/>
          <cell r="G6952"/>
        </row>
        <row r="6953">
          <cell r="B6953"/>
          <cell r="C6953"/>
          <cell r="D6953"/>
          <cell r="E6953"/>
          <cell r="F6953"/>
          <cell r="G6953"/>
        </row>
        <row r="6954">
          <cell r="B6954"/>
          <cell r="C6954"/>
          <cell r="D6954"/>
          <cell r="E6954"/>
          <cell r="F6954"/>
          <cell r="G6954"/>
        </row>
        <row r="6955">
          <cell r="B6955"/>
          <cell r="C6955"/>
          <cell r="D6955"/>
          <cell r="E6955"/>
          <cell r="F6955"/>
          <cell r="G6955"/>
        </row>
        <row r="6956">
          <cell r="B6956"/>
          <cell r="C6956"/>
          <cell r="D6956"/>
          <cell r="E6956"/>
          <cell r="F6956"/>
          <cell r="G6956"/>
        </row>
        <row r="6957">
          <cell r="B6957"/>
          <cell r="C6957"/>
          <cell r="D6957"/>
          <cell r="E6957"/>
          <cell r="F6957"/>
          <cell r="G6957"/>
        </row>
        <row r="6958">
          <cell r="B6958"/>
          <cell r="C6958"/>
          <cell r="D6958"/>
          <cell r="E6958"/>
          <cell r="F6958"/>
          <cell r="G6958"/>
        </row>
        <row r="6959">
          <cell r="B6959"/>
          <cell r="C6959"/>
          <cell r="D6959"/>
          <cell r="E6959"/>
          <cell r="F6959"/>
          <cell r="G6959"/>
        </row>
        <row r="6960">
          <cell r="B6960"/>
          <cell r="C6960"/>
          <cell r="D6960"/>
          <cell r="E6960"/>
          <cell r="F6960"/>
          <cell r="G6960"/>
        </row>
        <row r="6961">
          <cell r="B6961"/>
          <cell r="C6961"/>
          <cell r="D6961"/>
          <cell r="E6961"/>
          <cell r="F6961"/>
          <cell r="G6961"/>
        </row>
        <row r="6962">
          <cell r="B6962"/>
          <cell r="C6962"/>
          <cell r="D6962"/>
          <cell r="E6962"/>
          <cell r="F6962"/>
          <cell r="G6962"/>
        </row>
        <row r="6963">
          <cell r="B6963"/>
          <cell r="C6963"/>
          <cell r="D6963"/>
          <cell r="E6963"/>
          <cell r="F6963"/>
          <cell r="G6963"/>
        </row>
        <row r="6964">
          <cell r="B6964"/>
          <cell r="C6964"/>
          <cell r="D6964"/>
          <cell r="E6964"/>
          <cell r="F6964"/>
          <cell r="G6964"/>
        </row>
        <row r="6965">
          <cell r="B6965"/>
          <cell r="C6965"/>
          <cell r="D6965"/>
          <cell r="E6965"/>
          <cell r="F6965"/>
          <cell r="G6965"/>
        </row>
        <row r="6966">
          <cell r="B6966"/>
          <cell r="C6966"/>
          <cell r="D6966"/>
          <cell r="E6966"/>
          <cell r="F6966"/>
          <cell r="G6966"/>
        </row>
        <row r="6967">
          <cell r="B6967"/>
          <cell r="C6967"/>
          <cell r="D6967"/>
          <cell r="E6967"/>
          <cell r="F6967"/>
          <cell r="G6967"/>
        </row>
        <row r="6968">
          <cell r="B6968"/>
          <cell r="C6968"/>
          <cell r="D6968"/>
          <cell r="E6968"/>
          <cell r="F6968"/>
          <cell r="G6968"/>
        </row>
        <row r="6969">
          <cell r="B6969"/>
          <cell r="C6969"/>
          <cell r="D6969"/>
          <cell r="E6969"/>
          <cell r="F6969"/>
          <cell r="G6969"/>
        </row>
        <row r="6970">
          <cell r="B6970"/>
          <cell r="C6970"/>
          <cell r="D6970"/>
          <cell r="E6970"/>
          <cell r="F6970"/>
          <cell r="G6970"/>
        </row>
        <row r="6971">
          <cell r="B6971"/>
          <cell r="C6971"/>
          <cell r="D6971"/>
          <cell r="E6971"/>
          <cell r="F6971"/>
          <cell r="G6971"/>
        </row>
        <row r="6972">
          <cell r="B6972"/>
          <cell r="C6972"/>
          <cell r="D6972"/>
          <cell r="E6972"/>
          <cell r="F6972"/>
          <cell r="G6972"/>
        </row>
        <row r="6973">
          <cell r="B6973"/>
          <cell r="C6973"/>
          <cell r="D6973"/>
          <cell r="E6973"/>
          <cell r="F6973"/>
          <cell r="G6973"/>
        </row>
        <row r="6974">
          <cell r="B6974"/>
          <cell r="C6974"/>
          <cell r="D6974"/>
          <cell r="E6974"/>
          <cell r="F6974"/>
          <cell r="G6974"/>
        </row>
        <row r="6975">
          <cell r="B6975"/>
          <cell r="C6975"/>
          <cell r="D6975"/>
          <cell r="E6975"/>
          <cell r="F6975"/>
          <cell r="G6975"/>
        </row>
        <row r="6976">
          <cell r="B6976"/>
          <cell r="C6976"/>
          <cell r="D6976"/>
          <cell r="E6976"/>
          <cell r="F6976"/>
          <cell r="G6976"/>
        </row>
        <row r="6977">
          <cell r="B6977"/>
          <cell r="C6977"/>
          <cell r="D6977"/>
          <cell r="E6977"/>
          <cell r="F6977"/>
          <cell r="G6977"/>
        </row>
        <row r="6978">
          <cell r="B6978"/>
          <cell r="C6978"/>
          <cell r="D6978"/>
          <cell r="E6978"/>
          <cell r="F6978"/>
          <cell r="G6978"/>
        </row>
        <row r="6979">
          <cell r="B6979"/>
          <cell r="C6979"/>
          <cell r="D6979"/>
          <cell r="E6979"/>
          <cell r="F6979"/>
          <cell r="G6979"/>
        </row>
        <row r="6980">
          <cell r="B6980"/>
          <cell r="C6980"/>
          <cell r="D6980"/>
          <cell r="E6980"/>
          <cell r="F6980"/>
          <cell r="G6980"/>
        </row>
        <row r="6981">
          <cell r="B6981"/>
          <cell r="C6981"/>
          <cell r="D6981"/>
          <cell r="E6981"/>
          <cell r="F6981"/>
          <cell r="G6981"/>
        </row>
        <row r="6982">
          <cell r="B6982"/>
          <cell r="C6982"/>
          <cell r="D6982"/>
          <cell r="E6982"/>
          <cell r="F6982"/>
          <cell r="G6982"/>
        </row>
        <row r="6983">
          <cell r="B6983"/>
          <cell r="C6983"/>
          <cell r="D6983"/>
          <cell r="E6983"/>
          <cell r="F6983"/>
          <cell r="G6983"/>
        </row>
        <row r="6984">
          <cell r="B6984"/>
          <cell r="C6984"/>
          <cell r="D6984"/>
          <cell r="E6984"/>
          <cell r="F6984"/>
          <cell r="G6984"/>
        </row>
        <row r="6985">
          <cell r="B6985"/>
          <cell r="C6985"/>
          <cell r="D6985"/>
          <cell r="E6985"/>
          <cell r="F6985"/>
          <cell r="G6985"/>
        </row>
        <row r="6986">
          <cell r="B6986"/>
          <cell r="C6986"/>
          <cell r="D6986"/>
          <cell r="E6986"/>
          <cell r="F6986"/>
          <cell r="G6986"/>
        </row>
        <row r="6987">
          <cell r="B6987"/>
          <cell r="C6987"/>
          <cell r="D6987"/>
          <cell r="E6987"/>
          <cell r="F6987"/>
          <cell r="G6987"/>
        </row>
        <row r="6988">
          <cell r="B6988"/>
          <cell r="C6988"/>
          <cell r="D6988"/>
          <cell r="E6988"/>
          <cell r="F6988"/>
          <cell r="G6988"/>
        </row>
        <row r="6989">
          <cell r="B6989"/>
          <cell r="C6989"/>
          <cell r="D6989"/>
          <cell r="E6989"/>
          <cell r="F6989"/>
          <cell r="G6989"/>
        </row>
        <row r="6990">
          <cell r="B6990"/>
          <cell r="C6990"/>
          <cell r="D6990"/>
          <cell r="E6990"/>
          <cell r="F6990"/>
          <cell r="G6990"/>
        </row>
        <row r="6991">
          <cell r="B6991"/>
          <cell r="C6991"/>
          <cell r="D6991"/>
          <cell r="E6991"/>
          <cell r="F6991"/>
          <cell r="G6991"/>
        </row>
        <row r="6992">
          <cell r="B6992"/>
          <cell r="C6992"/>
          <cell r="D6992"/>
          <cell r="E6992"/>
          <cell r="F6992"/>
          <cell r="G6992"/>
        </row>
        <row r="6993">
          <cell r="B6993"/>
          <cell r="C6993"/>
          <cell r="D6993"/>
          <cell r="E6993"/>
          <cell r="F6993"/>
          <cell r="G6993"/>
        </row>
        <row r="6994">
          <cell r="B6994"/>
          <cell r="C6994"/>
          <cell r="D6994"/>
          <cell r="E6994"/>
          <cell r="F6994"/>
          <cell r="G6994"/>
        </row>
        <row r="6995">
          <cell r="B6995"/>
          <cell r="C6995"/>
          <cell r="D6995"/>
          <cell r="E6995"/>
          <cell r="F6995"/>
          <cell r="G6995"/>
        </row>
        <row r="6996">
          <cell r="B6996"/>
          <cell r="C6996"/>
          <cell r="D6996"/>
          <cell r="E6996"/>
          <cell r="F6996"/>
          <cell r="G6996"/>
        </row>
        <row r="6997">
          <cell r="B6997"/>
          <cell r="C6997"/>
          <cell r="D6997"/>
          <cell r="E6997"/>
          <cell r="F6997"/>
          <cell r="G6997"/>
        </row>
        <row r="6998">
          <cell r="B6998"/>
          <cell r="C6998"/>
          <cell r="D6998"/>
          <cell r="E6998"/>
          <cell r="F6998"/>
          <cell r="G6998"/>
        </row>
        <row r="6999">
          <cell r="B6999"/>
          <cell r="C6999"/>
          <cell r="D6999"/>
          <cell r="E6999"/>
          <cell r="F6999"/>
          <cell r="G6999"/>
        </row>
        <row r="7000">
          <cell r="B7000"/>
          <cell r="C7000"/>
          <cell r="D7000"/>
          <cell r="E7000"/>
          <cell r="F7000"/>
          <cell r="G7000"/>
        </row>
        <row r="7001">
          <cell r="B7001"/>
          <cell r="C7001"/>
          <cell r="D7001"/>
          <cell r="E7001"/>
          <cell r="F7001"/>
          <cell r="G7001"/>
        </row>
        <row r="7002">
          <cell r="B7002"/>
          <cell r="C7002"/>
          <cell r="D7002"/>
        </row>
        <row r="7003">
          <cell r="B7003"/>
          <cell r="C7003"/>
          <cell r="D7003"/>
        </row>
        <row r="7004">
          <cell r="B7004"/>
          <cell r="C7004"/>
          <cell r="D7004"/>
        </row>
        <row r="7005">
          <cell r="B7005"/>
          <cell r="C7005"/>
          <cell r="D7005"/>
        </row>
        <row r="7006">
          <cell r="B7006"/>
          <cell r="C7006"/>
          <cell r="D7006"/>
        </row>
        <row r="7007">
          <cell r="B7007"/>
          <cell r="C7007"/>
          <cell r="D7007"/>
        </row>
        <row r="7008">
          <cell r="B7008"/>
          <cell r="C7008"/>
          <cell r="D7008"/>
        </row>
        <row r="7009">
          <cell r="B7009"/>
          <cell r="C7009"/>
          <cell r="D7009"/>
        </row>
        <row r="7010">
          <cell r="B7010"/>
          <cell r="C7010"/>
          <cell r="D7010"/>
        </row>
        <row r="7011">
          <cell r="B7011"/>
          <cell r="C7011"/>
          <cell r="D7011"/>
        </row>
        <row r="7012">
          <cell r="B7012"/>
          <cell r="C7012"/>
          <cell r="D7012"/>
        </row>
        <row r="7013">
          <cell r="B7013"/>
          <cell r="C7013"/>
          <cell r="D7013"/>
        </row>
        <row r="7014">
          <cell r="B7014"/>
          <cell r="C7014"/>
          <cell r="D7014"/>
        </row>
        <row r="7015">
          <cell r="B7015"/>
          <cell r="C7015"/>
          <cell r="D7015"/>
        </row>
        <row r="7016">
          <cell r="B7016"/>
          <cell r="C7016"/>
          <cell r="D7016"/>
        </row>
        <row r="7017">
          <cell r="B7017"/>
          <cell r="C7017"/>
          <cell r="D7017"/>
        </row>
        <row r="7018">
          <cell r="B7018"/>
          <cell r="C7018"/>
          <cell r="D7018"/>
        </row>
        <row r="7019">
          <cell r="B7019"/>
          <cell r="C7019"/>
          <cell r="D7019"/>
        </row>
        <row r="7020">
          <cell r="B7020"/>
          <cell r="C7020"/>
          <cell r="D7020"/>
        </row>
        <row r="7021">
          <cell r="B7021"/>
          <cell r="C7021"/>
          <cell r="D7021"/>
        </row>
        <row r="7022">
          <cell r="B7022"/>
          <cell r="C7022"/>
          <cell r="D7022"/>
        </row>
        <row r="7023">
          <cell r="B7023"/>
          <cell r="C7023"/>
          <cell r="D7023"/>
        </row>
        <row r="7024">
          <cell r="B7024"/>
          <cell r="C7024"/>
          <cell r="D7024"/>
        </row>
        <row r="7025">
          <cell r="B7025"/>
          <cell r="C7025"/>
          <cell r="D7025"/>
        </row>
        <row r="7026">
          <cell r="B7026"/>
          <cell r="C7026"/>
          <cell r="D7026"/>
        </row>
        <row r="7027">
          <cell r="B7027"/>
          <cell r="C7027"/>
          <cell r="D7027"/>
        </row>
        <row r="7028">
          <cell r="B7028"/>
          <cell r="C7028"/>
          <cell r="D7028"/>
        </row>
        <row r="7029">
          <cell r="B7029"/>
          <cell r="C7029"/>
          <cell r="D7029"/>
        </row>
        <row r="7030">
          <cell r="B7030"/>
          <cell r="C7030"/>
          <cell r="D7030"/>
        </row>
        <row r="7031">
          <cell r="B7031"/>
          <cell r="C7031"/>
          <cell r="D7031"/>
        </row>
        <row r="7032">
          <cell r="B7032"/>
          <cell r="C7032"/>
          <cell r="D7032"/>
        </row>
        <row r="7033">
          <cell r="B7033"/>
          <cell r="C7033"/>
          <cell r="D7033"/>
        </row>
        <row r="7034">
          <cell r="B7034"/>
          <cell r="C7034"/>
          <cell r="D7034"/>
        </row>
        <row r="7035">
          <cell r="B7035"/>
          <cell r="C7035"/>
          <cell r="D7035"/>
        </row>
        <row r="7036">
          <cell r="B7036"/>
          <cell r="C7036"/>
          <cell r="D7036"/>
        </row>
        <row r="7037">
          <cell r="B7037"/>
          <cell r="C7037"/>
          <cell r="D7037"/>
        </row>
        <row r="7038">
          <cell r="B7038"/>
          <cell r="C7038"/>
          <cell r="D7038"/>
        </row>
        <row r="7039">
          <cell r="B7039"/>
          <cell r="C7039"/>
          <cell r="D7039"/>
        </row>
        <row r="7040">
          <cell r="B7040"/>
          <cell r="C7040"/>
          <cell r="D7040"/>
        </row>
        <row r="7041">
          <cell r="B7041"/>
          <cell r="C7041"/>
          <cell r="D7041"/>
        </row>
        <row r="7042">
          <cell r="B7042"/>
          <cell r="C7042"/>
          <cell r="D7042"/>
        </row>
        <row r="7043">
          <cell r="B7043"/>
          <cell r="C7043"/>
          <cell r="D7043"/>
        </row>
        <row r="7044">
          <cell r="B7044"/>
          <cell r="C7044"/>
          <cell r="D7044"/>
        </row>
        <row r="7045">
          <cell r="B7045"/>
          <cell r="C7045"/>
          <cell r="D7045"/>
        </row>
        <row r="7046">
          <cell r="B7046"/>
          <cell r="C7046"/>
          <cell r="D7046"/>
        </row>
        <row r="7047">
          <cell r="B7047"/>
          <cell r="C7047"/>
          <cell r="D7047"/>
        </row>
        <row r="7048">
          <cell r="B7048"/>
          <cell r="C7048"/>
          <cell r="D7048"/>
        </row>
        <row r="7049">
          <cell r="B7049"/>
          <cell r="C7049"/>
          <cell r="D7049"/>
        </row>
        <row r="7050">
          <cell r="B7050"/>
          <cell r="C7050"/>
          <cell r="D7050"/>
        </row>
        <row r="7051">
          <cell r="B7051"/>
          <cell r="C7051"/>
          <cell r="D7051"/>
        </row>
        <row r="7052">
          <cell r="B7052"/>
          <cell r="C7052"/>
          <cell r="D7052"/>
        </row>
        <row r="7053">
          <cell r="B7053"/>
          <cell r="C7053"/>
          <cell r="D7053"/>
        </row>
        <row r="7054">
          <cell r="B7054"/>
          <cell r="C7054"/>
          <cell r="D7054"/>
        </row>
        <row r="7055">
          <cell r="B7055"/>
          <cell r="C7055"/>
          <cell r="D7055"/>
        </row>
        <row r="7056">
          <cell r="B7056"/>
          <cell r="C7056"/>
          <cell r="D7056"/>
        </row>
        <row r="7057">
          <cell r="B7057"/>
          <cell r="C7057"/>
          <cell r="D7057"/>
        </row>
        <row r="7058">
          <cell r="B7058"/>
          <cell r="C7058"/>
          <cell r="D7058"/>
        </row>
        <row r="7059">
          <cell r="B7059"/>
          <cell r="C7059"/>
          <cell r="D7059"/>
        </row>
        <row r="7060">
          <cell r="B7060"/>
          <cell r="C7060"/>
          <cell r="D7060"/>
        </row>
        <row r="7061">
          <cell r="B7061"/>
          <cell r="C7061"/>
          <cell r="D7061"/>
        </row>
        <row r="7062">
          <cell r="B7062"/>
          <cell r="C7062"/>
          <cell r="D7062"/>
        </row>
        <row r="7063">
          <cell r="B7063"/>
          <cell r="C7063"/>
          <cell r="D7063"/>
        </row>
        <row r="7064">
          <cell r="B7064"/>
          <cell r="C7064"/>
          <cell r="D7064"/>
        </row>
        <row r="7065">
          <cell r="B7065"/>
          <cell r="C7065"/>
          <cell r="D7065"/>
        </row>
        <row r="7066">
          <cell r="B7066"/>
          <cell r="C7066"/>
          <cell r="D7066"/>
        </row>
        <row r="7067">
          <cell r="B7067"/>
          <cell r="C7067"/>
          <cell r="D7067"/>
        </row>
        <row r="7068">
          <cell r="B7068"/>
          <cell r="C7068"/>
          <cell r="D7068"/>
        </row>
        <row r="7069">
          <cell r="B7069"/>
          <cell r="C7069"/>
          <cell r="D7069"/>
        </row>
        <row r="7070">
          <cell r="B7070"/>
          <cell r="C7070"/>
          <cell r="D7070"/>
        </row>
        <row r="7071">
          <cell r="B7071"/>
          <cell r="C7071"/>
          <cell r="D7071"/>
        </row>
        <row r="7072">
          <cell r="B7072"/>
          <cell r="C7072"/>
          <cell r="D7072"/>
        </row>
        <row r="7073">
          <cell r="B7073"/>
          <cell r="C7073"/>
          <cell r="D7073"/>
        </row>
        <row r="7074">
          <cell r="B7074"/>
          <cell r="C7074"/>
          <cell r="D7074"/>
        </row>
        <row r="7075">
          <cell r="B7075"/>
          <cell r="C7075"/>
          <cell r="D7075"/>
        </row>
        <row r="7076">
          <cell r="B7076"/>
          <cell r="C7076"/>
          <cell r="D7076"/>
        </row>
        <row r="7077">
          <cell r="B7077"/>
          <cell r="C7077"/>
          <cell r="D7077"/>
        </row>
        <row r="7078">
          <cell r="B7078"/>
          <cell r="C7078"/>
          <cell r="D7078"/>
        </row>
        <row r="7079">
          <cell r="B7079"/>
          <cell r="C7079"/>
          <cell r="D7079"/>
        </row>
        <row r="7080">
          <cell r="A7080"/>
          <cell r="B7080"/>
          <cell r="C7080"/>
          <cell r="D7080"/>
          <cell r="E7080"/>
          <cell r="F7080"/>
          <cell r="G7080"/>
        </row>
        <row r="7081">
          <cell r="A7081"/>
          <cell r="B7081"/>
          <cell r="C7081"/>
          <cell r="D7081"/>
          <cell r="E7081"/>
          <cell r="F7081"/>
          <cell r="G7081"/>
        </row>
        <row r="7082">
          <cell r="A7082"/>
          <cell r="B7082"/>
          <cell r="C7082"/>
          <cell r="D7082"/>
          <cell r="E7082"/>
          <cell r="F7082"/>
          <cell r="G7082"/>
        </row>
        <row r="7083">
          <cell r="A7083"/>
          <cell r="B7083"/>
          <cell r="C7083"/>
          <cell r="D7083"/>
          <cell r="E7083"/>
          <cell r="F7083"/>
          <cell r="G7083"/>
        </row>
        <row r="7084">
          <cell r="A7084"/>
          <cell r="B7084"/>
          <cell r="C7084"/>
          <cell r="D7084"/>
          <cell r="E7084"/>
          <cell r="F7084"/>
          <cell r="G7084"/>
        </row>
        <row r="7085">
          <cell r="A7085"/>
          <cell r="B7085"/>
          <cell r="C7085"/>
          <cell r="D7085"/>
          <cell r="E7085"/>
          <cell r="F7085"/>
          <cell r="G7085"/>
        </row>
        <row r="7086">
          <cell r="A7086"/>
          <cell r="B7086"/>
          <cell r="C7086"/>
          <cell r="D7086"/>
          <cell r="E7086"/>
          <cell r="F7086"/>
          <cell r="G7086"/>
        </row>
        <row r="7087">
          <cell r="A7087"/>
          <cell r="B7087"/>
          <cell r="C7087"/>
          <cell r="D7087"/>
          <cell r="E7087"/>
          <cell r="F7087"/>
          <cell r="G7087"/>
        </row>
        <row r="7088">
          <cell r="A7088"/>
          <cell r="B7088"/>
          <cell r="C7088"/>
          <cell r="D7088"/>
          <cell r="E7088"/>
          <cell r="F7088"/>
          <cell r="G7088"/>
        </row>
        <row r="7089">
          <cell r="A7089"/>
          <cell r="B7089"/>
          <cell r="C7089"/>
          <cell r="D7089"/>
          <cell r="E7089"/>
          <cell r="F7089"/>
          <cell r="G7089"/>
        </row>
        <row r="7090">
          <cell r="A7090"/>
          <cell r="B7090"/>
          <cell r="C7090"/>
          <cell r="D7090"/>
          <cell r="E7090"/>
          <cell r="F7090"/>
          <cell r="G7090"/>
        </row>
        <row r="7091">
          <cell r="A7091"/>
          <cell r="B7091"/>
          <cell r="C7091"/>
          <cell r="D7091"/>
          <cell r="E7091"/>
          <cell r="F7091"/>
          <cell r="G7091"/>
        </row>
        <row r="7092">
          <cell r="A7092"/>
          <cell r="B7092"/>
          <cell r="C7092"/>
          <cell r="D7092"/>
          <cell r="E7092"/>
          <cell r="F7092"/>
          <cell r="G7092"/>
        </row>
        <row r="7093">
          <cell r="A7093"/>
          <cell r="B7093"/>
          <cell r="C7093"/>
          <cell r="D7093"/>
          <cell r="E7093"/>
          <cell r="F7093"/>
          <cell r="G7093"/>
        </row>
        <row r="7094">
          <cell r="A7094"/>
          <cell r="B7094"/>
          <cell r="C7094"/>
          <cell r="D7094"/>
          <cell r="E7094"/>
          <cell r="F7094"/>
          <cell r="G7094"/>
        </row>
        <row r="7095">
          <cell r="A7095"/>
          <cell r="B7095"/>
          <cell r="C7095"/>
          <cell r="D7095"/>
          <cell r="E7095"/>
          <cell r="F7095"/>
          <cell r="G7095"/>
        </row>
        <row r="7096">
          <cell r="A7096"/>
          <cell r="B7096"/>
          <cell r="C7096"/>
          <cell r="D7096"/>
          <cell r="E7096"/>
          <cell r="F7096"/>
          <cell r="G7096"/>
        </row>
        <row r="7097">
          <cell r="A7097"/>
          <cell r="B7097"/>
          <cell r="C7097"/>
          <cell r="D7097"/>
          <cell r="E7097"/>
          <cell r="F7097"/>
          <cell r="G7097"/>
        </row>
        <row r="7098">
          <cell r="B7098"/>
          <cell r="C7098"/>
          <cell r="D7098"/>
        </row>
        <row r="7099">
          <cell r="B7099"/>
          <cell r="C7099"/>
          <cell r="D7099"/>
        </row>
        <row r="7100">
          <cell r="B7100"/>
          <cell r="C7100"/>
          <cell r="D7100"/>
        </row>
        <row r="7101">
          <cell r="B7101"/>
          <cell r="C7101"/>
          <cell r="D7101"/>
        </row>
        <row r="7102">
          <cell r="B7102"/>
          <cell r="C7102"/>
          <cell r="D7102"/>
        </row>
        <row r="7103">
          <cell r="B7103"/>
          <cell r="C7103"/>
          <cell r="D7103"/>
        </row>
        <row r="7104">
          <cell r="B7104"/>
          <cell r="C7104"/>
          <cell r="D7104"/>
        </row>
        <row r="7105">
          <cell r="B7105"/>
          <cell r="C7105"/>
          <cell r="D7105"/>
        </row>
        <row r="7106">
          <cell r="B7106"/>
          <cell r="C7106"/>
          <cell r="D7106"/>
        </row>
        <row r="7107">
          <cell r="B7107"/>
          <cell r="C7107"/>
          <cell r="D7107"/>
        </row>
        <row r="7108">
          <cell r="B7108"/>
          <cell r="C7108"/>
          <cell r="D7108"/>
        </row>
        <row r="7109">
          <cell r="B7109"/>
          <cell r="C7109"/>
          <cell r="D7109"/>
        </row>
        <row r="7110">
          <cell r="B7110"/>
          <cell r="C7110"/>
          <cell r="D7110"/>
        </row>
        <row r="7111">
          <cell r="B7111"/>
          <cell r="C7111"/>
          <cell r="D7111"/>
        </row>
        <row r="7112">
          <cell r="B7112"/>
          <cell r="C7112"/>
          <cell r="D7112"/>
        </row>
        <row r="7113">
          <cell r="B7113"/>
          <cell r="C7113"/>
          <cell r="D7113"/>
        </row>
        <row r="7114">
          <cell r="B7114"/>
          <cell r="C7114"/>
          <cell r="D7114"/>
        </row>
        <row r="7115">
          <cell r="B7115"/>
          <cell r="C7115"/>
          <cell r="D7115"/>
        </row>
        <row r="7116">
          <cell r="B7116"/>
          <cell r="C7116"/>
          <cell r="D7116"/>
        </row>
        <row r="7117">
          <cell r="B7117"/>
          <cell r="C7117"/>
          <cell r="D7117"/>
        </row>
        <row r="7118">
          <cell r="B7118"/>
          <cell r="C7118"/>
          <cell r="D7118"/>
        </row>
        <row r="7119">
          <cell r="B7119"/>
          <cell r="C7119"/>
          <cell r="D7119"/>
        </row>
        <row r="7120">
          <cell r="B7120"/>
          <cell r="C7120"/>
          <cell r="D7120"/>
        </row>
        <row r="7121">
          <cell r="B7121"/>
          <cell r="C7121"/>
          <cell r="D7121"/>
        </row>
        <row r="7122">
          <cell r="B7122"/>
          <cell r="C7122"/>
          <cell r="D7122"/>
        </row>
        <row r="7123">
          <cell r="B7123"/>
          <cell r="C7123"/>
          <cell r="D7123"/>
        </row>
        <row r="7124">
          <cell r="B7124"/>
          <cell r="C7124"/>
          <cell r="D7124"/>
        </row>
        <row r="7125">
          <cell r="B7125"/>
          <cell r="C7125"/>
          <cell r="D7125"/>
        </row>
        <row r="7126">
          <cell r="B7126"/>
          <cell r="C7126"/>
          <cell r="D7126"/>
        </row>
        <row r="7127">
          <cell r="B7127"/>
          <cell r="C7127"/>
          <cell r="D7127"/>
        </row>
        <row r="7128">
          <cell r="B7128"/>
          <cell r="C7128"/>
          <cell r="D7128"/>
        </row>
        <row r="7129">
          <cell r="B7129"/>
          <cell r="C7129"/>
          <cell r="D7129"/>
        </row>
        <row r="7130">
          <cell r="B7130"/>
          <cell r="C7130"/>
          <cell r="D7130"/>
        </row>
        <row r="7131">
          <cell r="B7131"/>
          <cell r="C7131"/>
          <cell r="D7131"/>
        </row>
        <row r="7132">
          <cell r="B7132"/>
          <cell r="C7132"/>
          <cell r="D7132"/>
        </row>
        <row r="7133">
          <cell r="B7133"/>
          <cell r="C7133"/>
          <cell r="D7133"/>
        </row>
        <row r="7134">
          <cell r="B7134"/>
          <cell r="C7134"/>
          <cell r="D7134"/>
        </row>
        <row r="7135">
          <cell r="B7135"/>
          <cell r="C7135"/>
          <cell r="D7135"/>
        </row>
        <row r="7136">
          <cell r="B7136"/>
          <cell r="C7136"/>
          <cell r="D7136"/>
        </row>
        <row r="7137">
          <cell r="B7137"/>
          <cell r="C7137"/>
          <cell r="D7137"/>
        </row>
        <row r="7138">
          <cell r="B7138"/>
          <cell r="C7138"/>
          <cell r="D7138"/>
        </row>
        <row r="7139">
          <cell r="B7139"/>
          <cell r="C7139"/>
          <cell r="D7139"/>
        </row>
        <row r="7140">
          <cell r="B7140"/>
          <cell r="C7140"/>
          <cell r="D7140"/>
        </row>
        <row r="7141">
          <cell r="B7141"/>
          <cell r="C7141"/>
          <cell r="D7141"/>
        </row>
        <row r="7142">
          <cell r="B7142"/>
          <cell r="C7142"/>
          <cell r="D7142"/>
        </row>
        <row r="7143">
          <cell r="B7143"/>
          <cell r="C7143"/>
          <cell r="D7143"/>
        </row>
        <row r="7144">
          <cell r="B7144"/>
          <cell r="C7144"/>
          <cell r="D7144"/>
        </row>
        <row r="7145">
          <cell r="B7145"/>
          <cell r="C7145"/>
          <cell r="D7145"/>
        </row>
        <row r="7146">
          <cell r="B7146"/>
          <cell r="C7146"/>
          <cell r="D7146"/>
        </row>
        <row r="7147">
          <cell r="B7147"/>
          <cell r="C7147"/>
          <cell r="D7147"/>
        </row>
        <row r="7148">
          <cell r="B7148"/>
          <cell r="C7148"/>
          <cell r="D7148"/>
        </row>
        <row r="7149">
          <cell r="B7149"/>
          <cell r="C7149"/>
          <cell r="D7149"/>
        </row>
        <row r="7150">
          <cell r="B7150"/>
          <cell r="C7150"/>
          <cell r="D7150"/>
        </row>
        <row r="7151">
          <cell r="B7151"/>
          <cell r="C7151"/>
          <cell r="D7151"/>
        </row>
        <row r="7152">
          <cell r="B7152"/>
          <cell r="C7152"/>
          <cell r="D7152"/>
        </row>
        <row r="7153">
          <cell r="B7153"/>
          <cell r="C7153"/>
          <cell r="D7153"/>
        </row>
        <row r="7154">
          <cell r="B7154"/>
          <cell r="C7154"/>
          <cell r="D7154"/>
        </row>
        <row r="7155">
          <cell r="B7155"/>
          <cell r="C7155"/>
          <cell r="D7155"/>
        </row>
        <row r="7156">
          <cell r="B7156"/>
          <cell r="C7156"/>
          <cell r="D7156"/>
        </row>
        <row r="7157">
          <cell r="B7157"/>
          <cell r="C7157"/>
          <cell r="D7157"/>
        </row>
        <row r="7158">
          <cell r="B7158"/>
          <cell r="C7158"/>
          <cell r="D7158"/>
        </row>
        <row r="7159">
          <cell r="B7159"/>
          <cell r="C7159"/>
          <cell r="D7159"/>
        </row>
        <row r="7160">
          <cell r="B7160"/>
          <cell r="C7160"/>
          <cell r="D7160"/>
        </row>
        <row r="7161">
          <cell r="B7161"/>
          <cell r="C7161"/>
          <cell r="D7161"/>
        </row>
        <row r="7162">
          <cell r="B7162"/>
          <cell r="C7162"/>
          <cell r="D7162"/>
        </row>
        <row r="7163">
          <cell r="B7163"/>
          <cell r="C7163"/>
          <cell r="D7163"/>
        </row>
        <row r="7164">
          <cell r="B7164"/>
          <cell r="C7164"/>
          <cell r="D7164"/>
        </row>
        <row r="7165">
          <cell r="B7165"/>
          <cell r="C7165"/>
          <cell r="D7165"/>
        </row>
        <row r="7166">
          <cell r="B7166"/>
          <cell r="C7166"/>
          <cell r="D7166"/>
        </row>
        <row r="7167">
          <cell r="B7167"/>
          <cell r="C7167"/>
          <cell r="D7167"/>
        </row>
        <row r="7168">
          <cell r="B7168"/>
          <cell r="C7168"/>
          <cell r="D7168"/>
        </row>
        <row r="7169">
          <cell r="B7169"/>
          <cell r="C7169"/>
          <cell r="D7169"/>
        </row>
        <row r="7170">
          <cell r="B7170"/>
          <cell r="C7170"/>
          <cell r="D7170"/>
        </row>
        <row r="7171">
          <cell r="B7171"/>
          <cell r="C7171"/>
          <cell r="D7171"/>
        </row>
        <row r="7172">
          <cell r="B7172"/>
          <cell r="C7172"/>
          <cell r="D7172"/>
        </row>
        <row r="7173">
          <cell r="B7173"/>
          <cell r="C7173"/>
          <cell r="D7173"/>
        </row>
        <row r="7174">
          <cell r="B7174"/>
          <cell r="C7174"/>
          <cell r="D7174"/>
        </row>
        <row r="7175">
          <cell r="B7175"/>
          <cell r="C7175"/>
          <cell r="D7175"/>
        </row>
        <row r="7176">
          <cell r="B7176"/>
          <cell r="C7176"/>
          <cell r="D7176"/>
        </row>
        <row r="7177">
          <cell r="B7177"/>
          <cell r="C7177"/>
          <cell r="D7177"/>
        </row>
        <row r="7178">
          <cell r="B7178"/>
          <cell r="C7178"/>
          <cell r="D7178"/>
        </row>
        <row r="7179">
          <cell r="B7179"/>
          <cell r="C7179"/>
          <cell r="D7179"/>
        </row>
        <row r="7180">
          <cell r="B7180"/>
          <cell r="C7180"/>
          <cell r="D7180"/>
        </row>
        <row r="7181">
          <cell r="B7181"/>
          <cell r="C7181"/>
          <cell r="D7181"/>
        </row>
        <row r="7182">
          <cell r="B7182"/>
          <cell r="C7182"/>
          <cell r="D7182"/>
        </row>
        <row r="7183">
          <cell r="B7183"/>
          <cell r="C7183"/>
          <cell r="D7183"/>
        </row>
        <row r="7184">
          <cell r="B7184"/>
          <cell r="C7184"/>
          <cell r="D7184"/>
        </row>
        <row r="7185">
          <cell r="B7185"/>
          <cell r="C7185"/>
          <cell r="D7185"/>
        </row>
        <row r="7186">
          <cell r="B7186"/>
          <cell r="C7186"/>
          <cell r="D7186"/>
        </row>
        <row r="7187">
          <cell r="B7187"/>
          <cell r="C7187"/>
          <cell r="D7187"/>
        </row>
        <row r="7188">
          <cell r="B7188"/>
          <cell r="C7188"/>
          <cell r="D7188"/>
        </row>
        <row r="7189">
          <cell r="B7189"/>
          <cell r="C7189"/>
          <cell r="D7189"/>
        </row>
        <row r="7190">
          <cell r="B7190"/>
          <cell r="C7190"/>
          <cell r="D7190"/>
        </row>
        <row r="7191">
          <cell r="B7191"/>
          <cell r="C7191"/>
          <cell r="D7191"/>
        </row>
        <row r="7192">
          <cell r="B7192"/>
          <cell r="C7192"/>
          <cell r="D7192"/>
        </row>
        <row r="7193">
          <cell r="B7193"/>
          <cell r="C7193"/>
          <cell r="D7193"/>
        </row>
        <row r="7194">
          <cell r="B7194"/>
          <cell r="C7194"/>
          <cell r="D7194"/>
        </row>
        <row r="7195">
          <cell r="B7195"/>
          <cell r="C7195"/>
          <cell r="D7195"/>
        </row>
        <row r="7196">
          <cell r="B7196"/>
          <cell r="C7196"/>
          <cell r="D7196"/>
        </row>
        <row r="7197">
          <cell r="B7197"/>
          <cell r="C7197"/>
          <cell r="D7197"/>
        </row>
        <row r="7198">
          <cell r="B7198"/>
          <cell r="C7198"/>
          <cell r="D7198"/>
        </row>
        <row r="7199">
          <cell r="B7199"/>
          <cell r="C7199"/>
          <cell r="D7199"/>
        </row>
        <row r="7200">
          <cell r="B7200"/>
          <cell r="C7200"/>
          <cell r="D7200"/>
        </row>
        <row r="7201">
          <cell r="B7201"/>
          <cell r="C7201"/>
          <cell r="D7201"/>
        </row>
        <row r="7202">
          <cell r="B7202"/>
          <cell r="C7202"/>
          <cell r="D7202"/>
        </row>
        <row r="7203">
          <cell r="B7203"/>
          <cell r="C7203"/>
          <cell r="D7203"/>
        </row>
        <row r="7204">
          <cell r="B7204"/>
          <cell r="C7204"/>
          <cell r="D7204"/>
        </row>
        <row r="7205">
          <cell r="B7205"/>
          <cell r="C7205"/>
          <cell r="D7205"/>
        </row>
        <row r="7206">
          <cell r="B7206"/>
          <cell r="C7206"/>
          <cell r="D7206"/>
        </row>
        <row r="7207">
          <cell r="B7207"/>
          <cell r="C7207"/>
          <cell r="D7207"/>
        </row>
        <row r="7208">
          <cell r="B7208"/>
          <cell r="C7208"/>
          <cell r="D7208"/>
        </row>
        <row r="7209">
          <cell r="B7209"/>
          <cell r="C7209"/>
          <cell r="D7209"/>
        </row>
        <row r="7210">
          <cell r="B7210"/>
          <cell r="C7210"/>
          <cell r="D7210"/>
        </row>
        <row r="7211">
          <cell r="B7211"/>
          <cell r="C7211"/>
          <cell r="D7211"/>
        </row>
        <row r="7212">
          <cell r="B7212"/>
          <cell r="C7212"/>
          <cell r="D7212"/>
        </row>
        <row r="7213">
          <cell r="B7213"/>
          <cell r="C7213"/>
          <cell r="D7213"/>
        </row>
        <row r="7214">
          <cell r="B7214"/>
          <cell r="C7214"/>
          <cell r="D7214"/>
        </row>
        <row r="7215">
          <cell r="B7215"/>
          <cell r="C7215"/>
          <cell r="D7215"/>
        </row>
        <row r="7216">
          <cell r="B7216"/>
          <cell r="C7216"/>
          <cell r="D7216"/>
        </row>
        <row r="7217">
          <cell r="B7217"/>
          <cell r="C7217"/>
          <cell r="D7217"/>
        </row>
        <row r="7218">
          <cell r="B7218"/>
          <cell r="C7218"/>
          <cell r="D7218"/>
        </row>
        <row r="7219">
          <cell r="B7219"/>
          <cell r="C7219"/>
          <cell r="D7219"/>
        </row>
        <row r="7220">
          <cell r="B7220"/>
          <cell r="C7220"/>
          <cell r="D7220"/>
        </row>
        <row r="7221">
          <cell r="B7221"/>
          <cell r="C7221"/>
          <cell r="D7221"/>
        </row>
        <row r="7222">
          <cell r="B7222"/>
          <cell r="C7222"/>
          <cell r="D7222"/>
        </row>
        <row r="7223">
          <cell r="B7223"/>
          <cell r="C7223"/>
          <cell r="D7223"/>
        </row>
        <row r="7224">
          <cell r="B7224"/>
          <cell r="C7224"/>
          <cell r="D7224"/>
        </row>
        <row r="7225">
          <cell r="B7225"/>
          <cell r="C7225"/>
          <cell r="D7225"/>
        </row>
        <row r="7226">
          <cell r="B7226"/>
          <cell r="C7226"/>
          <cell r="D7226"/>
        </row>
        <row r="7227">
          <cell r="B7227"/>
          <cell r="C7227"/>
          <cell r="D7227"/>
        </row>
        <row r="7228">
          <cell r="B7228"/>
          <cell r="C7228"/>
          <cell r="D7228"/>
        </row>
        <row r="7229">
          <cell r="B7229"/>
          <cell r="C7229"/>
          <cell r="D7229"/>
        </row>
        <row r="7230">
          <cell r="B7230"/>
          <cell r="C7230"/>
          <cell r="D7230"/>
        </row>
        <row r="7231">
          <cell r="B7231"/>
          <cell r="C7231"/>
          <cell r="D7231"/>
        </row>
        <row r="7232">
          <cell r="B7232"/>
          <cell r="C7232"/>
          <cell r="D7232"/>
        </row>
        <row r="7233">
          <cell r="B7233"/>
          <cell r="C7233"/>
          <cell r="D7233"/>
        </row>
        <row r="7234">
          <cell r="B7234"/>
          <cell r="C7234"/>
          <cell r="D7234"/>
        </row>
        <row r="7235">
          <cell r="B7235"/>
          <cell r="C7235"/>
          <cell r="D7235"/>
        </row>
        <row r="7236">
          <cell r="B7236"/>
          <cell r="C7236"/>
          <cell r="D7236"/>
        </row>
        <row r="7237">
          <cell r="B7237"/>
          <cell r="C7237"/>
          <cell r="D7237"/>
        </row>
        <row r="7238">
          <cell r="B7238"/>
          <cell r="C7238"/>
          <cell r="D7238"/>
        </row>
        <row r="7239">
          <cell r="B7239"/>
          <cell r="C7239"/>
          <cell r="D7239"/>
        </row>
        <row r="7240">
          <cell r="B7240"/>
          <cell r="C7240"/>
          <cell r="D7240"/>
        </row>
        <row r="7241">
          <cell r="B7241"/>
          <cell r="C7241"/>
          <cell r="D7241"/>
        </row>
        <row r="7242">
          <cell r="B7242"/>
          <cell r="C7242"/>
          <cell r="D7242"/>
        </row>
        <row r="7243">
          <cell r="B7243"/>
          <cell r="C7243"/>
          <cell r="D7243"/>
        </row>
        <row r="7244">
          <cell r="B7244"/>
          <cell r="C7244"/>
          <cell r="D7244"/>
        </row>
        <row r="7245">
          <cell r="B7245"/>
          <cell r="C7245"/>
          <cell r="D7245"/>
        </row>
        <row r="7246">
          <cell r="B7246"/>
          <cell r="C7246"/>
          <cell r="D7246"/>
        </row>
        <row r="7247">
          <cell r="B7247"/>
          <cell r="C7247"/>
          <cell r="D7247"/>
        </row>
        <row r="7248">
          <cell r="B7248"/>
          <cell r="C7248"/>
          <cell r="D7248"/>
        </row>
        <row r="7249">
          <cell r="B7249"/>
          <cell r="C7249"/>
          <cell r="D7249"/>
        </row>
        <row r="7250">
          <cell r="B7250"/>
          <cell r="C7250"/>
          <cell r="D7250"/>
        </row>
        <row r="7251">
          <cell r="B7251"/>
          <cell r="C7251"/>
          <cell r="D7251"/>
        </row>
        <row r="7252">
          <cell r="B7252"/>
          <cell r="C7252"/>
          <cell r="D7252"/>
        </row>
        <row r="7253">
          <cell r="B7253"/>
          <cell r="C7253"/>
          <cell r="D7253"/>
        </row>
        <row r="7254">
          <cell r="B7254"/>
          <cell r="C7254"/>
          <cell r="D7254"/>
        </row>
        <row r="7255">
          <cell r="B7255"/>
          <cell r="C7255"/>
          <cell r="D7255"/>
        </row>
        <row r="7256">
          <cell r="B7256"/>
          <cell r="C7256"/>
          <cell r="D7256"/>
        </row>
        <row r="7257">
          <cell r="B7257"/>
          <cell r="C7257"/>
          <cell r="D7257"/>
        </row>
        <row r="7258">
          <cell r="B7258"/>
          <cell r="C7258"/>
          <cell r="D7258"/>
        </row>
        <row r="7259">
          <cell r="B7259"/>
          <cell r="C7259"/>
          <cell r="D7259"/>
        </row>
        <row r="7260">
          <cell r="B7260"/>
          <cell r="C7260"/>
          <cell r="D7260"/>
        </row>
        <row r="7261">
          <cell r="B7261"/>
          <cell r="C7261"/>
          <cell r="D7261"/>
        </row>
        <row r="7262">
          <cell r="B7262"/>
          <cell r="C7262"/>
          <cell r="D7262"/>
        </row>
        <row r="7263">
          <cell r="B7263"/>
          <cell r="C7263"/>
          <cell r="D7263"/>
        </row>
        <row r="7264">
          <cell r="B7264"/>
          <cell r="C7264"/>
          <cell r="D7264"/>
        </row>
        <row r="7265">
          <cell r="B7265"/>
          <cell r="C7265"/>
          <cell r="D7265"/>
        </row>
        <row r="7266">
          <cell r="B7266"/>
          <cell r="C7266"/>
          <cell r="D7266"/>
        </row>
        <row r="7267">
          <cell r="B7267"/>
          <cell r="C7267"/>
          <cell r="D7267"/>
        </row>
        <row r="7268">
          <cell r="B7268"/>
          <cell r="C7268"/>
          <cell r="D7268"/>
        </row>
        <row r="7269">
          <cell r="B7269"/>
          <cell r="C7269"/>
          <cell r="D7269"/>
        </row>
        <row r="7270">
          <cell r="B7270"/>
          <cell r="C7270"/>
          <cell r="D7270"/>
        </row>
        <row r="7271">
          <cell r="B7271"/>
          <cell r="C7271"/>
          <cell r="D7271"/>
        </row>
        <row r="7272">
          <cell r="B7272"/>
          <cell r="C7272"/>
          <cell r="D7272"/>
        </row>
        <row r="7273">
          <cell r="B7273"/>
          <cell r="C7273"/>
          <cell r="D7273"/>
        </row>
        <row r="7274">
          <cell r="B7274"/>
          <cell r="C7274"/>
          <cell r="D7274"/>
        </row>
        <row r="7275">
          <cell r="B7275"/>
          <cell r="C7275"/>
          <cell r="D7275"/>
        </row>
        <row r="7276">
          <cell r="B7276"/>
          <cell r="C7276"/>
          <cell r="D7276"/>
        </row>
        <row r="7277">
          <cell r="B7277"/>
          <cell r="C7277"/>
          <cell r="D7277"/>
        </row>
        <row r="7278">
          <cell r="B7278"/>
          <cell r="C7278"/>
          <cell r="D7278"/>
        </row>
        <row r="7279">
          <cell r="B7279"/>
          <cell r="C7279"/>
          <cell r="D7279"/>
        </row>
        <row r="7280">
          <cell r="B7280"/>
          <cell r="C7280"/>
          <cell r="D7280"/>
        </row>
        <row r="7281">
          <cell r="B7281"/>
          <cell r="C7281"/>
          <cell r="D7281"/>
        </row>
        <row r="7282">
          <cell r="B7282"/>
          <cell r="C7282"/>
          <cell r="D7282"/>
        </row>
        <row r="7283">
          <cell r="B7283"/>
          <cell r="C7283"/>
          <cell r="D7283"/>
        </row>
        <row r="7284">
          <cell r="B7284"/>
          <cell r="C7284"/>
          <cell r="D7284"/>
        </row>
        <row r="7285">
          <cell r="B7285"/>
          <cell r="C7285"/>
          <cell r="D7285"/>
        </row>
        <row r="7286">
          <cell r="B7286"/>
          <cell r="C7286"/>
          <cell r="D7286"/>
        </row>
        <row r="7287">
          <cell r="B7287"/>
          <cell r="C7287"/>
          <cell r="D7287"/>
        </row>
        <row r="7288">
          <cell r="B7288"/>
          <cell r="C7288"/>
          <cell r="D7288"/>
        </row>
        <row r="7289">
          <cell r="B7289"/>
          <cell r="C7289"/>
          <cell r="D7289"/>
        </row>
        <row r="7290">
          <cell r="B7290"/>
          <cell r="C7290"/>
          <cell r="D7290"/>
        </row>
        <row r="7291">
          <cell r="B7291"/>
          <cell r="C7291"/>
          <cell r="D7291"/>
        </row>
        <row r="7292">
          <cell r="B7292"/>
          <cell r="C7292"/>
          <cell r="D7292"/>
        </row>
        <row r="7293">
          <cell r="B7293"/>
          <cell r="C7293"/>
          <cell r="D7293"/>
        </row>
        <row r="7294">
          <cell r="B7294"/>
          <cell r="C7294"/>
          <cell r="D7294"/>
        </row>
        <row r="7295">
          <cell r="B7295"/>
          <cell r="C7295"/>
          <cell r="D7295"/>
        </row>
        <row r="7296">
          <cell r="B7296"/>
          <cell r="C7296"/>
          <cell r="D7296"/>
        </row>
        <row r="7297">
          <cell r="B7297"/>
          <cell r="C7297"/>
          <cell r="D7297"/>
        </row>
        <row r="7298">
          <cell r="B7298"/>
          <cell r="C7298"/>
          <cell r="D7298"/>
        </row>
        <row r="7299">
          <cell r="B7299"/>
          <cell r="C7299"/>
          <cell r="D7299"/>
        </row>
        <row r="7300">
          <cell r="B7300"/>
          <cell r="C7300"/>
          <cell r="D7300"/>
        </row>
        <row r="7301">
          <cell r="B7301"/>
          <cell r="C7301"/>
          <cell r="D7301"/>
        </row>
        <row r="7302">
          <cell r="B7302"/>
          <cell r="C7302"/>
          <cell r="D7302"/>
        </row>
        <row r="7303">
          <cell r="B7303"/>
          <cell r="C7303"/>
          <cell r="D7303"/>
        </row>
        <row r="7304">
          <cell r="B7304"/>
          <cell r="C7304"/>
          <cell r="D7304"/>
        </row>
        <row r="7305">
          <cell r="B7305"/>
          <cell r="C7305"/>
          <cell r="D7305"/>
        </row>
        <row r="7306">
          <cell r="B7306"/>
          <cell r="C7306"/>
          <cell r="D7306"/>
        </row>
        <row r="7307">
          <cell r="B7307"/>
          <cell r="C7307"/>
          <cell r="D7307"/>
        </row>
        <row r="7308">
          <cell r="B7308"/>
          <cell r="C7308"/>
          <cell r="D7308"/>
        </row>
        <row r="7309">
          <cell r="B7309"/>
          <cell r="C7309"/>
          <cell r="D7309"/>
        </row>
        <row r="7310">
          <cell r="B7310"/>
          <cell r="C7310"/>
          <cell r="D7310"/>
        </row>
        <row r="7311">
          <cell r="B7311"/>
          <cell r="C7311"/>
          <cell r="D7311"/>
        </row>
        <row r="7312">
          <cell r="B7312"/>
          <cell r="C7312"/>
          <cell r="D7312"/>
        </row>
        <row r="7313">
          <cell r="B7313"/>
          <cell r="C7313"/>
          <cell r="D7313"/>
        </row>
        <row r="7314">
          <cell r="B7314"/>
          <cell r="C7314"/>
          <cell r="D7314"/>
        </row>
        <row r="7315">
          <cell r="B7315"/>
          <cell r="C7315"/>
          <cell r="D7315"/>
        </row>
        <row r="7316">
          <cell r="B7316"/>
          <cell r="C7316"/>
          <cell r="D7316"/>
        </row>
        <row r="7317">
          <cell r="B7317"/>
          <cell r="C7317"/>
          <cell r="D7317"/>
        </row>
        <row r="7318">
          <cell r="B7318"/>
          <cell r="C7318"/>
          <cell r="D7318"/>
        </row>
        <row r="7319">
          <cell r="B7319"/>
          <cell r="C7319"/>
          <cell r="D7319"/>
        </row>
        <row r="7320">
          <cell r="B7320"/>
          <cell r="C7320"/>
          <cell r="D7320"/>
        </row>
        <row r="7321">
          <cell r="B7321"/>
          <cell r="C7321"/>
          <cell r="D7321"/>
        </row>
        <row r="7322">
          <cell r="B7322"/>
          <cell r="C7322"/>
          <cell r="D7322"/>
        </row>
        <row r="7323">
          <cell r="B7323"/>
          <cell r="C7323"/>
          <cell r="D7323"/>
        </row>
        <row r="7324">
          <cell r="B7324"/>
          <cell r="C7324"/>
          <cell r="D7324"/>
        </row>
        <row r="7325">
          <cell r="B7325"/>
          <cell r="C7325"/>
          <cell r="D7325"/>
        </row>
        <row r="7326">
          <cell r="B7326"/>
          <cell r="C7326"/>
          <cell r="D7326"/>
        </row>
        <row r="7327">
          <cell r="B7327"/>
          <cell r="C7327"/>
          <cell r="D7327"/>
        </row>
        <row r="7328">
          <cell r="B7328"/>
          <cell r="C7328"/>
          <cell r="D7328"/>
        </row>
        <row r="7329">
          <cell r="B7329"/>
          <cell r="C7329"/>
          <cell r="D7329"/>
        </row>
        <row r="7330">
          <cell r="B7330"/>
          <cell r="C7330"/>
          <cell r="D7330"/>
        </row>
        <row r="7331">
          <cell r="B7331"/>
          <cell r="C7331"/>
          <cell r="D7331"/>
        </row>
        <row r="7332">
          <cell r="B7332"/>
          <cell r="C7332"/>
          <cell r="D7332"/>
        </row>
        <row r="7333">
          <cell r="B7333"/>
          <cell r="C7333"/>
          <cell r="D7333"/>
        </row>
        <row r="7334">
          <cell r="B7334"/>
          <cell r="C7334"/>
          <cell r="D7334"/>
        </row>
        <row r="7335">
          <cell r="B7335"/>
          <cell r="C7335"/>
          <cell r="D7335"/>
        </row>
        <row r="7336">
          <cell r="B7336"/>
          <cell r="C7336"/>
          <cell r="D7336"/>
        </row>
        <row r="7337">
          <cell r="B7337"/>
          <cell r="C7337"/>
          <cell r="D7337"/>
        </row>
        <row r="7338">
          <cell r="B7338"/>
          <cell r="C7338"/>
          <cell r="D7338"/>
        </row>
        <row r="7339">
          <cell r="B7339"/>
          <cell r="C7339"/>
          <cell r="D7339"/>
        </row>
        <row r="7340">
          <cell r="B7340"/>
          <cell r="C7340"/>
          <cell r="D7340"/>
        </row>
        <row r="7341">
          <cell r="B7341"/>
          <cell r="C7341"/>
          <cell r="D7341"/>
        </row>
        <row r="7342">
          <cell r="B7342"/>
          <cell r="C7342"/>
          <cell r="D7342"/>
        </row>
        <row r="7343">
          <cell r="B7343"/>
          <cell r="C7343"/>
          <cell r="D7343"/>
        </row>
        <row r="7344">
          <cell r="B7344"/>
          <cell r="C7344"/>
          <cell r="D7344"/>
        </row>
        <row r="7345">
          <cell r="B7345"/>
          <cell r="C7345"/>
          <cell r="D7345"/>
        </row>
        <row r="7346">
          <cell r="B7346"/>
          <cell r="C7346"/>
          <cell r="D7346"/>
        </row>
        <row r="7347">
          <cell r="B7347"/>
          <cell r="C7347"/>
          <cell r="D7347"/>
        </row>
        <row r="7348">
          <cell r="B7348"/>
          <cell r="C7348"/>
          <cell r="D7348"/>
        </row>
        <row r="7349">
          <cell r="B7349"/>
          <cell r="C7349"/>
          <cell r="D7349"/>
        </row>
        <row r="7350">
          <cell r="B7350"/>
          <cell r="C7350"/>
          <cell r="D7350"/>
        </row>
        <row r="7351">
          <cell r="B7351"/>
          <cell r="C7351"/>
          <cell r="D7351"/>
        </row>
        <row r="7352">
          <cell r="B7352"/>
          <cell r="C7352"/>
          <cell r="D7352"/>
        </row>
        <row r="7353">
          <cell r="B7353"/>
          <cell r="C7353"/>
          <cell r="D7353"/>
        </row>
        <row r="7354">
          <cell r="B7354"/>
          <cell r="C7354"/>
          <cell r="D7354"/>
        </row>
        <row r="7355">
          <cell r="B7355"/>
          <cell r="C7355"/>
          <cell r="D7355"/>
        </row>
        <row r="7356">
          <cell r="B7356"/>
          <cell r="C7356"/>
          <cell r="D7356"/>
        </row>
        <row r="7357">
          <cell r="B7357"/>
          <cell r="C7357"/>
          <cell r="D7357"/>
        </row>
        <row r="7358">
          <cell r="B7358"/>
          <cell r="C7358"/>
          <cell r="D7358"/>
        </row>
        <row r="7359">
          <cell r="B7359"/>
          <cell r="C7359"/>
          <cell r="D7359"/>
        </row>
        <row r="7360">
          <cell r="B7360"/>
          <cell r="C7360"/>
          <cell r="D7360"/>
        </row>
        <row r="7361">
          <cell r="B7361"/>
          <cell r="C7361"/>
          <cell r="D7361"/>
        </row>
        <row r="7362">
          <cell r="B7362"/>
          <cell r="C7362"/>
          <cell r="D7362"/>
        </row>
        <row r="7363">
          <cell r="B7363"/>
          <cell r="C7363"/>
          <cell r="D7363"/>
        </row>
        <row r="7364">
          <cell r="B7364"/>
          <cell r="C7364"/>
          <cell r="D7364"/>
        </row>
        <row r="7365">
          <cell r="B7365"/>
          <cell r="C7365"/>
          <cell r="D7365"/>
        </row>
        <row r="7366">
          <cell r="B7366"/>
          <cell r="C7366"/>
          <cell r="D7366"/>
        </row>
        <row r="7367">
          <cell r="B7367"/>
          <cell r="C7367"/>
          <cell r="D7367"/>
        </row>
        <row r="7368">
          <cell r="B7368"/>
          <cell r="C7368"/>
          <cell r="D7368"/>
        </row>
        <row r="7369">
          <cell r="B7369"/>
          <cell r="C7369"/>
          <cell r="D7369"/>
        </row>
        <row r="7370">
          <cell r="B7370"/>
          <cell r="C7370"/>
          <cell r="D7370"/>
        </row>
        <row r="7371">
          <cell r="B7371"/>
          <cell r="C7371"/>
          <cell r="D7371"/>
        </row>
        <row r="7372">
          <cell r="B7372"/>
          <cell r="C7372"/>
          <cell r="D7372"/>
        </row>
        <row r="7373">
          <cell r="B7373"/>
          <cell r="C7373"/>
          <cell r="D7373"/>
        </row>
        <row r="7374">
          <cell r="B7374"/>
          <cell r="C7374"/>
          <cell r="D7374"/>
        </row>
        <row r="7375">
          <cell r="B7375"/>
          <cell r="C7375"/>
          <cell r="D7375"/>
        </row>
        <row r="7376">
          <cell r="B7376"/>
          <cell r="C7376"/>
          <cell r="D7376"/>
        </row>
        <row r="7377">
          <cell r="B7377"/>
          <cell r="C7377"/>
          <cell r="D7377"/>
        </row>
        <row r="7378">
          <cell r="B7378"/>
          <cell r="C7378"/>
          <cell r="D7378"/>
        </row>
        <row r="7379">
          <cell r="B7379"/>
          <cell r="C7379"/>
          <cell r="D7379"/>
        </row>
        <row r="7380">
          <cell r="B7380"/>
          <cell r="C7380"/>
          <cell r="D7380"/>
        </row>
        <row r="7381">
          <cell r="B7381"/>
          <cell r="C7381"/>
          <cell r="D7381"/>
        </row>
        <row r="7382">
          <cell r="B7382"/>
          <cell r="C7382"/>
          <cell r="D7382"/>
        </row>
        <row r="7383">
          <cell r="B7383"/>
          <cell r="C7383"/>
          <cell r="D7383"/>
        </row>
        <row r="7384">
          <cell r="B7384"/>
          <cell r="C7384"/>
          <cell r="D7384"/>
        </row>
        <row r="7385">
          <cell r="B7385"/>
          <cell r="C7385"/>
          <cell r="D7385"/>
        </row>
        <row r="7386">
          <cell r="B7386"/>
          <cell r="C7386"/>
          <cell r="D7386"/>
        </row>
        <row r="7387">
          <cell r="B7387"/>
          <cell r="C7387"/>
          <cell r="D7387"/>
        </row>
        <row r="7388">
          <cell r="B7388"/>
          <cell r="C7388"/>
          <cell r="D7388"/>
        </row>
        <row r="7389">
          <cell r="B7389"/>
          <cell r="C7389"/>
          <cell r="D7389"/>
        </row>
        <row r="7390">
          <cell r="B7390"/>
          <cell r="C7390"/>
          <cell r="D7390"/>
        </row>
        <row r="7391">
          <cell r="B7391"/>
          <cell r="C7391"/>
          <cell r="D7391"/>
        </row>
        <row r="7392">
          <cell r="B7392"/>
          <cell r="C7392"/>
          <cell r="D7392"/>
        </row>
        <row r="7393">
          <cell r="B7393"/>
          <cell r="C7393"/>
          <cell r="D7393"/>
        </row>
        <row r="7394">
          <cell r="B7394"/>
          <cell r="C7394"/>
          <cell r="D7394"/>
        </row>
        <row r="7395">
          <cell r="B7395"/>
          <cell r="C7395"/>
          <cell r="D7395"/>
        </row>
        <row r="7396">
          <cell r="B7396"/>
          <cell r="C7396"/>
          <cell r="D7396"/>
        </row>
        <row r="7397">
          <cell r="B7397"/>
          <cell r="C7397"/>
          <cell r="D7397"/>
        </row>
        <row r="7398">
          <cell r="B7398"/>
          <cell r="C7398"/>
          <cell r="D7398"/>
        </row>
        <row r="7399">
          <cell r="B7399"/>
          <cell r="C7399"/>
          <cell r="D7399"/>
        </row>
        <row r="7400">
          <cell r="B7400"/>
          <cell r="C7400"/>
          <cell r="D7400"/>
        </row>
        <row r="7401">
          <cell r="B7401"/>
          <cell r="C7401"/>
          <cell r="D7401"/>
        </row>
        <row r="7402">
          <cell r="B7402"/>
          <cell r="C7402"/>
          <cell r="D7402"/>
        </row>
        <row r="7403">
          <cell r="B7403"/>
          <cell r="C7403"/>
          <cell r="D7403"/>
        </row>
        <row r="7404">
          <cell r="B7404"/>
          <cell r="C7404"/>
          <cell r="D7404"/>
        </row>
        <row r="7405">
          <cell r="B7405"/>
          <cell r="C7405"/>
          <cell r="D7405"/>
        </row>
        <row r="7406">
          <cell r="B7406"/>
          <cell r="C7406"/>
          <cell r="D7406"/>
        </row>
        <row r="7407">
          <cell r="B7407"/>
          <cell r="C7407"/>
          <cell r="D7407"/>
        </row>
        <row r="7408">
          <cell r="B7408"/>
          <cell r="C7408"/>
          <cell r="D7408"/>
        </row>
        <row r="7409">
          <cell r="B7409"/>
          <cell r="C7409"/>
          <cell r="D7409"/>
        </row>
        <row r="7410">
          <cell r="B7410"/>
          <cell r="C7410"/>
          <cell r="D7410"/>
        </row>
        <row r="7411">
          <cell r="B7411"/>
          <cell r="C7411"/>
          <cell r="D7411"/>
        </row>
        <row r="7412">
          <cell r="B7412"/>
          <cell r="C7412"/>
          <cell r="D7412"/>
        </row>
        <row r="7413">
          <cell r="B7413"/>
          <cell r="C7413"/>
          <cell r="D7413"/>
        </row>
        <row r="7414">
          <cell r="B7414"/>
          <cell r="C7414"/>
          <cell r="D7414"/>
        </row>
        <row r="7415">
          <cell r="B7415"/>
          <cell r="C7415"/>
          <cell r="D7415"/>
        </row>
        <row r="7416">
          <cell r="B7416"/>
          <cell r="C7416"/>
          <cell r="D7416"/>
        </row>
        <row r="7417">
          <cell r="B7417"/>
          <cell r="C7417"/>
          <cell r="D7417"/>
        </row>
        <row r="7418">
          <cell r="B7418"/>
          <cell r="C7418"/>
          <cell r="D7418"/>
        </row>
        <row r="7419">
          <cell r="B7419"/>
          <cell r="C7419"/>
          <cell r="D7419"/>
        </row>
        <row r="7420">
          <cell r="B7420"/>
          <cell r="C7420"/>
          <cell r="D7420"/>
        </row>
        <row r="7421">
          <cell r="B7421"/>
          <cell r="C7421"/>
          <cell r="D7421"/>
        </row>
        <row r="7422">
          <cell r="B7422"/>
          <cell r="C7422"/>
          <cell r="D7422"/>
        </row>
        <row r="7423">
          <cell r="B7423"/>
          <cell r="C7423"/>
          <cell r="D7423"/>
        </row>
        <row r="7424">
          <cell r="B7424"/>
          <cell r="C7424"/>
          <cell r="D7424"/>
        </row>
        <row r="7425">
          <cell r="B7425"/>
          <cell r="C7425"/>
          <cell r="D7425"/>
        </row>
        <row r="7426">
          <cell r="B7426"/>
          <cell r="C7426"/>
          <cell r="D7426"/>
        </row>
        <row r="7427">
          <cell r="B7427"/>
          <cell r="C7427"/>
          <cell r="D7427"/>
        </row>
        <row r="7428">
          <cell r="B7428"/>
          <cell r="C7428"/>
          <cell r="D7428"/>
        </row>
        <row r="7429">
          <cell r="B7429"/>
          <cell r="C7429"/>
          <cell r="D7429"/>
        </row>
        <row r="7430">
          <cell r="B7430"/>
          <cell r="C7430"/>
          <cell r="D7430"/>
        </row>
        <row r="7431">
          <cell r="B7431"/>
          <cell r="C7431"/>
          <cell r="D7431"/>
        </row>
        <row r="7432">
          <cell r="B7432"/>
          <cell r="C7432"/>
          <cell r="D7432"/>
        </row>
        <row r="7433">
          <cell r="B7433"/>
          <cell r="C7433"/>
          <cell r="D7433"/>
        </row>
        <row r="7434">
          <cell r="B7434"/>
          <cell r="C7434"/>
          <cell r="D7434"/>
        </row>
        <row r="7435">
          <cell r="B7435"/>
          <cell r="C7435"/>
          <cell r="D7435"/>
        </row>
        <row r="7436">
          <cell r="B7436"/>
          <cell r="C7436"/>
          <cell r="D7436"/>
        </row>
        <row r="7437">
          <cell r="B7437"/>
          <cell r="C7437"/>
          <cell r="D7437"/>
        </row>
        <row r="7438">
          <cell r="B7438"/>
          <cell r="C7438"/>
          <cell r="D7438"/>
        </row>
        <row r="7439">
          <cell r="B7439"/>
          <cell r="C7439"/>
          <cell r="D7439"/>
        </row>
        <row r="7440">
          <cell r="B7440"/>
          <cell r="C7440"/>
          <cell r="D7440"/>
        </row>
        <row r="7441">
          <cell r="B7441"/>
          <cell r="C7441"/>
          <cell r="D7441"/>
        </row>
        <row r="7442">
          <cell r="B7442"/>
          <cell r="C7442"/>
          <cell r="D7442"/>
        </row>
        <row r="7443">
          <cell r="B7443"/>
          <cell r="C7443"/>
          <cell r="D7443"/>
        </row>
        <row r="7444">
          <cell r="B7444"/>
          <cell r="C7444"/>
          <cell r="D7444"/>
        </row>
        <row r="7445">
          <cell r="B7445"/>
          <cell r="C7445"/>
          <cell r="D7445"/>
        </row>
        <row r="7446">
          <cell r="B7446"/>
          <cell r="C7446"/>
          <cell r="D7446"/>
        </row>
        <row r="7447">
          <cell r="B7447"/>
          <cell r="C7447"/>
          <cell r="D7447"/>
        </row>
        <row r="7448">
          <cell r="B7448"/>
          <cell r="C7448"/>
          <cell r="D7448"/>
        </row>
        <row r="7449">
          <cell r="B7449"/>
          <cell r="C7449"/>
          <cell r="D7449"/>
        </row>
        <row r="7450">
          <cell r="B7450"/>
          <cell r="C7450"/>
          <cell r="D7450"/>
        </row>
        <row r="7451">
          <cell r="B7451"/>
          <cell r="C7451"/>
          <cell r="D7451"/>
        </row>
        <row r="7452">
          <cell r="B7452"/>
          <cell r="C7452"/>
          <cell r="D7452"/>
        </row>
        <row r="7453">
          <cell r="B7453"/>
          <cell r="C7453"/>
          <cell r="D7453"/>
        </row>
        <row r="7454">
          <cell r="B7454"/>
          <cell r="C7454"/>
          <cell r="D7454"/>
        </row>
        <row r="7455">
          <cell r="B7455"/>
          <cell r="C7455"/>
          <cell r="D7455"/>
        </row>
        <row r="7456">
          <cell r="B7456"/>
          <cell r="C7456"/>
          <cell r="D7456"/>
        </row>
        <row r="7457">
          <cell r="B7457"/>
          <cell r="C7457"/>
          <cell r="D7457"/>
        </row>
        <row r="7458">
          <cell r="B7458"/>
          <cell r="C7458"/>
          <cell r="D7458"/>
        </row>
        <row r="7459">
          <cell r="B7459"/>
          <cell r="C7459"/>
          <cell r="D7459"/>
        </row>
        <row r="7460">
          <cell r="B7460"/>
          <cell r="C7460"/>
          <cell r="D7460"/>
        </row>
        <row r="7461">
          <cell r="B7461"/>
          <cell r="C7461"/>
          <cell r="D7461"/>
        </row>
        <row r="7462">
          <cell r="B7462"/>
          <cell r="C7462"/>
          <cell r="D7462"/>
        </row>
        <row r="7463">
          <cell r="B7463"/>
          <cell r="C7463"/>
          <cell r="D7463"/>
        </row>
        <row r="7464">
          <cell r="B7464"/>
          <cell r="C7464"/>
          <cell r="D7464"/>
        </row>
        <row r="7465">
          <cell r="B7465"/>
          <cell r="C7465"/>
          <cell r="D7465"/>
        </row>
        <row r="7466">
          <cell r="B7466"/>
          <cell r="C7466"/>
          <cell r="D7466"/>
        </row>
        <row r="7467">
          <cell r="B7467"/>
          <cell r="C7467"/>
          <cell r="D7467"/>
        </row>
        <row r="7468">
          <cell r="B7468"/>
          <cell r="C7468"/>
          <cell r="D7468"/>
        </row>
        <row r="7469">
          <cell r="B7469"/>
          <cell r="C7469"/>
          <cell r="D7469"/>
        </row>
        <row r="7470">
          <cell r="B7470"/>
          <cell r="C7470"/>
          <cell r="D7470"/>
        </row>
        <row r="7471">
          <cell r="B7471"/>
          <cell r="C7471"/>
          <cell r="D7471"/>
        </row>
        <row r="7472">
          <cell r="B7472"/>
          <cell r="C7472"/>
          <cell r="D7472"/>
        </row>
        <row r="7473">
          <cell r="B7473"/>
          <cell r="C7473"/>
          <cell r="D7473"/>
        </row>
        <row r="7474">
          <cell r="B7474"/>
          <cell r="C7474"/>
          <cell r="D7474"/>
        </row>
        <row r="7475">
          <cell r="B7475"/>
          <cell r="C7475"/>
          <cell r="D7475"/>
        </row>
        <row r="7476">
          <cell r="B7476"/>
          <cell r="C7476"/>
          <cell r="D7476"/>
        </row>
        <row r="7477">
          <cell r="B7477"/>
          <cell r="C7477"/>
          <cell r="D7477"/>
        </row>
        <row r="7478">
          <cell r="B7478"/>
          <cell r="C7478"/>
          <cell r="D7478"/>
        </row>
        <row r="7479">
          <cell r="B7479"/>
          <cell r="C7479"/>
          <cell r="D7479"/>
        </row>
        <row r="7480">
          <cell r="B7480"/>
          <cell r="C7480"/>
          <cell r="D7480"/>
        </row>
        <row r="7481">
          <cell r="B7481"/>
          <cell r="C7481"/>
          <cell r="D7481"/>
        </row>
        <row r="7482">
          <cell r="B7482"/>
          <cell r="C7482"/>
          <cell r="D7482"/>
        </row>
        <row r="7483">
          <cell r="B7483"/>
          <cell r="C7483"/>
          <cell r="D7483"/>
        </row>
        <row r="7484">
          <cell r="B7484"/>
          <cell r="C7484"/>
          <cell r="D7484"/>
        </row>
        <row r="7485">
          <cell r="B7485"/>
          <cell r="C7485"/>
          <cell r="D7485"/>
        </row>
        <row r="7486">
          <cell r="B7486"/>
          <cell r="C7486"/>
          <cell r="D7486"/>
        </row>
        <row r="7487">
          <cell r="B7487"/>
          <cell r="C7487"/>
          <cell r="D7487"/>
        </row>
        <row r="7488">
          <cell r="B7488"/>
          <cell r="C7488"/>
          <cell r="D7488"/>
        </row>
        <row r="7489">
          <cell r="B7489"/>
          <cell r="C7489"/>
          <cell r="D7489"/>
        </row>
        <row r="7490">
          <cell r="B7490"/>
          <cell r="C7490"/>
          <cell r="D7490"/>
        </row>
        <row r="7491">
          <cell r="B7491"/>
          <cell r="C7491"/>
          <cell r="D7491"/>
        </row>
        <row r="7492">
          <cell r="B7492"/>
          <cell r="C7492"/>
          <cell r="D7492"/>
        </row>
        <row r="7493">
          <cell r="B7493"/>
          <cell r="C7493"/>
          <cell r="D7493"/>
        </row>
        <row r="7494">
          <cell r="B7494"/>
          <cell r="C7494"/>
          <cell r="D7494"/>
        </row>
        <row r="7495">
          <cell r="B7495"/>
          <cell r="C7495"/>
          <cell r="D7495"/>
        </row>
        <row r="7496">
          <cell r="B7496"/>
          <cell r="C7496"/>
          <cell r="D7496"/>
        </row>
        <row r="7497">
          <cell r="B7497"/>
          <cell r="C7497"/>
          <cell r="D7497"/>
        </row>
        <row r="7498">
          <cell r="B7498"/>
          <cell r="C7498"/>
          <cell r="D7498"/>
        </row>
        <row r="7499">
          <cell r="B7499"/>
          <cell r="C7499"/>
          <cell r="D7499"/>
        </row>
        <row r="7500">
          <cell r="B7500"/>
          <cell r="C7500"/>
          <cell r="D7500"/>
        </row>
        <row r="7501">
          <cell r="B7501"/>
          <cell r="C7501"/>
          <cell r="D7501"/>
        </row>
        <row r="7502">
          <cell r="B7502"/>
          <cell r="C7502"/>
          <cell r="D7502"/>
        </row>
        <row r="7503">
          <cell r="B7503"/>
          <cell r="C7503"/>
          <cell r="D7503"/>
        </row>
        <row r="7504">
          <cell r="B7504"/>
          <cell r="C7504"/>
          <cell r="D7504"/>
        </row>
        <row r="7505">
          <cell r="B7505"/>
          <cell r="C7505"/>
          <cell r="D7505"/>
        </row>
        <row r="7506">
          <cell r="B7506"/>
          <cell r="C7506"/>
          <cell r="D7506"/>
        </row>
        <row r="7507">
          <cell r="B7507"/>
          <cell r="C7507"/>
          <cell r="D7507"/>
        </row>
        <row r="7508">
          <cell r="B7508"/>
          <cell r="C7508"/>
          <cell r="D7508"/>
        </row>
        <row r="7509">
          <cell r="B7509"/>
          <cell r="C7509"/>
          <cell r="D7509"/>
        </row>
        <row r="7510">
          <cell r="B7510"/>
          <cell r="C7510"/>
          <cell r="D7510"/>
        </row>
        <row r="7511">
          <cell r="B7511"/>
          <cell r="C7511"/>
          <cell r="D7511"/>
        </row>
        <row r="7512">
          <cell r="B7512"/>
          <cell r="C7512"/>
          <cell r="D7512"/>
        </row>
        <row r="7513">
          <cell r="B7513"/>
          <cell r="C7513"/>
          <cell r="D7513"/>
        </row>
        <row r="7514">
          <cell r="B7514"/>
          <cell r="C7514"/>
          <cell r="D7514"/>
        </row>
        <row r="7515">
          <cell r="B7515"/>
          <cell r="C7515"/>
          <cell r="D7515"/>
        </row>
        <row r="7516">
          <cell r="B7516"/>
          <cell r="C7516"/>
          <cell r="D7516"/>
        </row>
        <row r="7517">
          <cell r="B7517"/>
          <cell r="C7517"/>
          <cell r="D7517"/>
        </row>
        <row r="7518">
          <cell r="B7518"/>
          <cell r="C7518"/>
          <cell r="D7518"/>
        </row>
        <row r="7519">
          <cell r="B7519"/>
          <cell r="C7519"/>
          <cell r="D7519"/>
        </row>
        <row r="7520">
          <cell r="B7520"/>
          <cell r="C7520"/>
          <cell r="D7520"/>
        </row>
        <row r="7521">
          <cell r="B7521"/>
          <cell r="C7521"/>
          <cell r="D7521"/>
        </row>
        <row r="7522">
          <cell r="B7522"/>
          <cell r="C7522"/>
          <cell r="D7522"/>
        </row>
        <row r="7523">
          <cell r="B7523"/>
          <cell r="C7523"/>
          <cell r="D7523"/>
        </row>
        <row r="7524">
          <cell r="B7524"/>
          <cell r="C7524"/>
          <cell r="D7524"/>
        </row>
        <row r="7525">
          <cell r="B7525"/>
          <cell r="C7525"/>
          <cell r="D7525"/>
        </row>
        <row r="7526">
          <cell r="B7526"/>
          <cell r="C7526"/>
          <cell r="D7526"/>
        </row>
        <row r="7527">
          <cell r="B7527"/>
          <cell r="C7527"/>
          <cell r="D7527"/>
        </row>
        <row r="7528">
          <cell r="B7528"/>
          <cell r="C7528"/>
          <cell r="D7528"/>
        </row>
        <row r="7529">
          <cell r="B7529"/>
          <cell r="C7529"/>
          <cell r="D7529"/>
        </row>
        <row r="7530">
          <cell r="B7530"/>
          <cell r="C7530"/>
          <cell r="D7530"/>
        </row>
        <row r="7531">
          <cell r="B7531"/>
          <cell r="C7531"/>
          <cell r="D7531"/>
        </row>
        <row r="7532">
          <cell r="B7532"/>
          <cell r="C7532"/>
          <cell r="D7532"/>
        </row>
        <row r="7533">
          <cell r="B7533"/>
          <cell r="C7533"/>
          <cell r="D7533"/>
        </row>
        <row r="7534">
          <cell r="B7534"/>
          <cell r="C7534"/>
          <cell r="D7534"/>
        </row>
        <row r="7535">
          <cell r="B7535"/>
          <cell r="C7535"/>
          <cell r="D7535"/>
        </row>
        <row r="7536">
          <cell r="B7536"/>
          <cell r="C7536"/>
          <cell r="D7536"/>
        </row>
        <row r="7537">
          <cell r="B7537"/>
          <cell r="C7537"/>
          <cell r="D7537"/>
        </row>
        <row r="7538">
          <cell r="B7538"/>
          <cell r="C7538"/>
          <cell r="D7538"/>
        </row>
        <row r="7539">
          <cell r="B7539"/>
          <cell r="C7539"/>
          <cell r="D7539"/>
        </row>
        <row r="7540">
          <cell r="B7540"/>
          <cell r="C7540"/>
          <cell r="D7540"/>
        </row>
        <row r="7541">
          <cell r="B7541"/>
          <cell r="C7541"/>
          <cell r="D7541"/>
        </row>
        <row r="7542">
          <cell r="B7542"/>
          <cell r="C7542"/>
          <cell r="D7542"/>
        </row>
        <row r="7543">
          <cell r="B7543"/>
          <cell r="C7543"/>
          <cell r="D7543"/>
        </row>
        <row r="7544">
          <cell r="B7544"/>
          <cell r="C7544"/>
          <cell r="D7544"/>
        </row>
        <row r="7545">
          <cell r="B7545"/>
          <cell r="C7545"/>
          <cell r="D7545"/>
        </row>
        <row r="7546">
          <cell r="B7546"/>
          <cell r="C7546"/>
          <cell r="D7546"/>
        </row>
        <row r="7547">
          <cell r="B7547"/>
          <cell r="C7547"/>
          <cell r="D7547"/>
        </row>
        <row r="7548">
          <cell r="B7548"/>
          <cell r="C7548"/>
          <cell r="D7548"/>
        </row>
        <row r="7549">
          <cell r="B7549"/>
          <cell r="C7549"/>
          <cell r="D7549"/>
        </row>
        <row r="7550">
          <cell r="B7550"/>
          <cell r="C7550"/>
          <cell r="D7550"/>
        </row>
        <row r="7551">
          <cell r="B7551"/>
          <cell r="C7551"/>
          <cell r="D7551"/>
        </row>
        <row r="7552">
          <cell r="B7552"/>
          <cell r="C7552"/>
          <cell r="D7552"/>
        </row>
        <row r="7553">
          <cell r="B7553"/>
          <cell r="C7553"/>
          <cell r="D7553"/>
        </row>
        <row r="7554">
          <cell r="B7554"/>
          <cell r="C7554"/>
          <cell r="D7554"/>
        </row>
        <row r="7555">
          <cell r="B7555"/>
          <cell r="C7555"/>
          <cell r="D7555"/>
        </row>
        <row r="7556">
          <cell r="B7556"/>
          <cell r="C7556"/>
          <cell r="D7556"/>
        </row>
        <row r="7557">
          <cell r="B7557"/>
          <cell r="C7557"/>
          <cell r="D7557"/>
        </row>
        <row r="7558">
          <cell r="B7558"/>
          <cell r="C7558"/>
          <cell r="D7558"/>
        </row>
        <row r="7559">
          <cell r="B7559"/>
          <cell r="C7559"/>
          <cell r="D7559"/>
        </row>
        <row r="7560">
          <cell r="B7560"/>
          <cell r="C7560"/>
          <cell r="D7560"/>
        </row>
        <row r="7561">
          <cell r="B7561"/>
          <cell r="C7561"/>
          <cell r="D7561"/>
        </row>
        <row r="7562">
          <cell r="B7562"/>
          <cell r="C7562"/>
          <cell r="D7562"/>
        </row>
        <row r="7563">
          <cell r="B7563"/>
          <cell r="C7563"/>
          <cell r="D7563"/>
        </row>
        <row r="7564">
          <cell r="B7564"/>
          <cell r="C7564"/>
          <cell r="D7564"/>
        </row>
        <row r="7565">
          <cell r="B7565"/>
          <cell r="C7565"/>
          <cell r="D7565"/>
        </row>
        <row r="7566">
          <cell r="B7566"/>
          <cell r="C7566"/>
          <cell r="D7566"/>
        </row>
        <row r="7567">
          <cell r="B7567"/>
          <cell r="C7567"/>
          <cell r="D7567"/>
        </row>
        <row r="7568">
          <cell r="B7568"/>
          <cell r="C7568"/>
          <cell r="D7568"/>
        </row>
        <row r="7569">
          <cell r="B7569"/>
          <cell r="C7569"/>
          <cell r="D7569"/>
        </row>
        <row r="7570">
          <cell r="B7570"/>
          <cell r="C7570"/>
          <cell r="D7570"/>
        </row>
        <row r="7571">
          <cell r="B7571"/>
          <cell r="C7571"/>
          <cell r="D7571"/>
        </row>
        <row r="7572">
          <cell r="B7572"/>
          <cell r="C7572"/>
          <cell r="D7572"/>
        </row>
        <row r="7573">
          <cell r="B7573"/>
          <cell r="C7573"/>
          <cell r="D7573"/>
        </row>
        <row r="7574">
          <cell r="B7574"/>
          <cell r="C7574"/>
          <cell r="D7574"/>
        </row>
        <row r="7575">
          <cell r="B7575"/>
          <cell r="C7575"/>
          <cell r="D7575"/>
        </row>
        <row r="7576">
          <cell r="B7576"/>
          <cell r="C7576"/>
          <cell r="D7576"/>
        </row>
        <row r="7577">
          <cell r="B7577"/>
          <cell r="C7577"/>
          <cell r="D7577"/>
        </row>
        <row r="7578">
          <cell r="B7578"/>
          <cell r="C7578"/>
          <cell r="D7578"/>
        </row>
        <row r="7579">
          <cell r="B7579"/>
          <cell r="C7579"/>
          <cell r="D7579"/>
        </row>
        <row r="7580">
          <cell r="B7580"/>
          <cell r="C7580"/>
          <cell r="D7580"/>
        </row>
        <row r="7581">
          <cell r="B7581"/>
          <cell r="C7581"/>
          <cell r="D7581"/>
        </row>
        <row r="7582">
          <cell r="B7582"/>
          <cell r="C7582"/>
          <cell r="D7582"/>
        </row>
        <row r="7583">
          <cell r="B7583"/>
          <cell r="C7583"/>
          <cell r="D7583"/>
        </row>
        <row r="7584">
          <cell r="B7584"/>
          <cell r="C7584"/>
          <cell r="D7584"/>
        </row>
        <row r="7585">
          <cell r="B7585"/>
          <cell r="C7585"/>
          <cell r="D7585"/>
        </row>
        <row r="7586">
          <cell r="B7586"/>
          <cell r="C7586"/>
          <cell r="D7586"/>
        </row>
        <row r="7587">
          <cell r="B7587"/>
          <cell r="C7587"/>
          <cell r="D7587"/>
        </row>
        <row r="7588">
          <cell r="B7588"/>
          <cell r="C7588"/>
          <cell r="D7588"/>
        </row>
        <row r="7589">
          <cell r="B7589"/>
          <cell r="C7589"/>
          <cell r="D7589"/>
        </row>
        <row r="7590">
          <cell r="B7590"/>
          <cell r="C7590"/>
          <cell r="D7590"/>
        </row>
        <row r="7591">
          <cell r="B7591"/>
          <cell r="C7591"/>
          <cell r="D7591"/>
        </row>
        <row r="7592">
          <cell r="B7592"/>
          <cell r="C7592"/>
          <cell r="D7592"/>
        </row>
        <row r="7593">
          <cell r="B7593"/>
          <cell r="C7593"/>
          <cell r="D7593"/>
        </row>
        <row r="7594">
          <cell r="B7594"/>
          <cell r="C7594"/>
          <cell r="D7594"/>
        </row>
        <row r="7595">
          <cell r="B7595"/>
          <cell r="C7595"/>
          <cell r="D7595"/>
        </row>
        <row r="7596">
          <cell r="B7596"/>
          <cell r="C7596"/>
          <cell r="D7596"/>
        </row>
        <row r="7597">
          <cell r="B7597"/>
          <cell r="C7597"/>
          <cell r="D7597"/>
        </row>
        <row r="7598">
          <cell r="B7598"/>
          <cell r="C7598"/>
          <cell r="D7598"/>
        </row>
        <row r="7599">
          <cell r="B7599"/>
          <cell r="C7599"/>
          <cell r="D7599"/>
        </row>
        <row r="7600">
          <cell r="B7600"/>
          <cell r="C7600"/>
          <cell r="D7600"/>
        </row>
        <row r="7601">
          <cell r="B7601"/>
          <cell r="C7601"/>
          <cell r="D7601"/>
        </row>
        <row r="7602">
          <cell r="B7602"/>
          <cell r="C7602"/>
          <cell r="D7602"/>
        </row>
        <row r="7603">
          <cell r="B7603"/>
          <cell r="C7603"/>
          <cell r="D7603"/>
        </row>
        <row r="7604">
          <cell r="B7604"/>
          <cell r="C7604"/>
          <cell r="D7604"/>
        </row>
        <row r="7605">
          <cell r="B7605"/>
          <cell r="C7605"/>
          <cell r="D7605"/>
        </row>
        <row r="7606">
          <cell r="B7606"/>
          <cell r="C7606"/>
          <cell r="D7606"/>
        </row>
        <row r="7607">
          <cell r="B7607"/>
          <cell r="C7607"/>
          <cell r="D7607"/>
        </row>
        <row r="7608">
          <cell r="B7608"/>
          <cell r="C7608"/>
          <cell r="D7608"/>
        </row>
        <row r="7609">
          <cell r="B7609"/>
          <cell r="C7609"/>
          <cell r="D7609"/>
        </row>
        <row r="7610">
          <cell r="B7610"/>
          <cell r="C7610"/>
          <cell r="D7610"/>
        </row>
        <row r="7611">
          <cell r="B7611"/>
          <cell r="C7611"/>
          <cell r="D7611"/>
        </row>
        <row r="7612">
          <cell r="B7612"/>
          <cell r="C7612"/>
          <cell r="D7612"/>
        </row>
        <row r="7613">
          <cell r="B7613"/>
          <cell r="C7613"/>
          <cell r="D7613"/>
        </row>
        <row r="7614">
          <cell r="B7614"/>
          <cell r="C7614"/>
          <cell r="D7614"/>
        </row>
        <row r="7615">
          <cell r="B7615"/>
          <cell r="C7615"/>
          <cell r="D7615"/>
        </row>
        <row r="7616">
          <cell r="B7616"/>
          <cell r="C7616"/>
          <cell r="D7616"/>
        </row>
        <row r="7617">
          <cell r="B7617"/>
          <cell r="C7617"/>
          <cell r="D7617"/>
        </row>
        <row r="7618">
          <cell r="B7618"/>
          <cell r="C7618"/>
          <cell r="D7618"/>
        </row>
        <row r="7619">
          <cell r="B7619"/>
          <cell r="C7619"/>
          <cell r="D7619"/>
        </row>
        <row r="7620">
          <cell r="B7620"/>
          <cell r="C7620"/>
          <cell r="D7620"/>
        </row>
        <row r="7621">
          <cell r="B7621"/>
          <cell r="C7621"/>
          <cell r="D7621"/>
        </row>
        <row r="7622">
          <cell r="B7622"/>
          <cell r="C7622"/>
          <cell r="D7622"/>
        </row>
        <row r="7623">
          <cell r="B7623"/>
          <cell r="C7623"/>
          <cell r="D7623"/>
        </row>
        <row r="7624">
          <cell r="B7624"/>
          <cell r="C7624"/>
          <cell r="D7624"/>
        </row>
        <row r="7625">
          <cell r="B7625"/>
          <cell r="C7625"/>
          <cell r="D7625"/>
        </row>
        <row r="7626">
          <cell r="B7626"/>
          <cell r="C7626"/>
          <cell r="D7626"/>
        </row>
        <row r="7627">
          <cell r="B7627"/>
          <cell r="C7627"/>
          <cell r="D7627"/>
        </row>
        <row r="7628">
          <cell r="B7628"/>
          <cell r="C7628"/>
          <cell r="D7628"/>
        </row>
        <row r="7629">
          <cell r="B7629"/>
          <cell r="C7629"/>
          <cell r="D7629"/>
        </row>
        <row r="7630">
          <cell r="B7630"/>
          <cell r="C7630"/>
          <cell r="D7630"/>
        </row>
        <row r="7631">
          <cell r="B7631"/>
          <cell r="C7631"/>
          <cell r="D7631"/>
        </row>
        <row r="7632">
          <cell r="B7632"/>
          <cell r="C7632"/>
          <cell r="D7632"/>
        </row>
        <row r="7633">
          <cell r="B7633"/>
          <cell r="C7633"/>
          <cell r="D7633"/>
        </row>
        <row r="7634">
          <cell r="B7634"/>
          <cell r="C7634"/>
          <cell r="D7634"/>
        </row>
        <row r="7635">
          <cell r="B7635"/>
          <cell r="C7635"/>
          <cell r="D7635"/>
        </row>
        <row r="7636">
          <cell r="B7636"/>
          <cell r="C7636"/>
          <cell r="D7636"/>
        </row>
        <row r="7637">
          <cell r="B7637"/>
          <cell r="C7637"/>
          <cell r="D7637"/>
        </row>
        <row r="7638">
          <cell r="B7638"/>
          <cell r="C7638"/>
          <cell r="D7638"/>
        </row>
        <row r="7639">
          <cell r="B7639"/>
          <cell r="C7639"/>
          <cell r="D7639"/>
        </row>
        <row r="7640">
          <cell r="B7640"/>
          <cell r="C7640"/>
          <cell r="D7640"/>
        </row>
        <row r="7641">
          <cell r="B7641"/>
          <cell r="C7641"/>
          <cell r="D7641"/>
        </row>
        <row r="7642">
          <cell r="B7642"/>
          <cell r="C7642"/>
          <cell r="D7642"/>
        </row>
        <row r="7643">
          <cell r="B7643"/>
          <cell r="C7643"/>
          <cell r="D7643"/>
        </row>
        <row r="7644">
          <cell r="B7644"/>
          <cell r="C7644"/>
          <cell r="D7644"/>
        </row>
        <row r="7645">
          <cell r="B7645"/>
          <cell r="C7645"/>
          <cell r="D7645"/>
        </row>
        <row r="7646">
          <cell r="B7646"/>
          <cell r="C7646"/>
          <cell r="D7646"/>
        </row>
        <row r="7647">
          <cell r="B7647"/>
          <cell r="C7647"/>
          <cell r="D7647"/>
        </row>
        <row r="7648">
          <cell r="B7648"/>
          <cell r="C7648"/>
          <cell r="D7648"/>
        </row>
        <row r="7649">
          <cell r="B7649"/>
          <cell r="C7649"/>
          <cell r="D7649"/>
        </row>
        <row r="7650">
          <cell r="B7650"/>
          <cell r="C7650"/>
          <cell r="D7650"/>
        </row>
        <row r="7651">
          <cell r="B7651"/>
          <cell r="C7651"/>
          <cell r="D7651"/>
        </row>
        <row r="7652">
          <cell r="B7652"/>
          <cell r="C7652"/>
          <cell r="D7652"/>
        </row>
        <row r="7653">
          <cell r="B7653"/>
          <cell r="C7653"/>
          <cell r="D7653"/>
        </row>
        <row r="7654">
          <cell r="B7654"/>
          <cell r="C7654"/>
          <cell r="D7654"/>
        </row>
        <row r="7655">
          <cell r="B7655"/>
          <cell r="C7655"/>
          <cell r="D7655"/>
        </row>
        <row r="7656">
          <cell r="B7656"/>
          <cell r="C7656"/>
          <cell r="D7656"/>
        </row>
        <row r="7657">
          <cell r="B7657"/>
          <cell r="C7657"/>
          <cell r="D7657"/>
        </row>
        <row r="7658">
          <cell r="B7658"/>
          <cell r="C7658"/>
          <cell r="D7658"/>
        </row>
        <row r="7659">
          <cell r="B7659"/>
          <cell r="C7659"/>
          <cell r="D7659"/>
        </row>
        <row r="7660">
          <cell r="B7660"/>
          <cell r="C7660"/>
          <cell r="D7660"/>
        </row>
        <row r="7661">
          <cell r="B7661"/>
          <cell r="C7661"/>
          <cell r="D7661"/>
        </row>
        <row r="7662">
          <cell r="B7662"/>
          <cell r="C7662"/>
          <cell r="D7662"/>
        </row>
        <row r="7663">
          <cell r="B7663"/>
          <cell r="C7663"/>
          <cell r="D7663"/>
        </row>
        <row r="7664">
          <cell r="B7664"/>
          <cell r="C7664"/>
          <cell r="D7664"/>
        </row>
        <row r="7665">
          <cell r="B7665"/>
          <cell r="C7665"/>
          <cell r="D7665"/>
        </row>
        <row r="7666">
          <cell r="B7666"/>
          <cell r="C7666"/>
          <cell r="D7666"/>
        </row>
        <row r="7667">
          <cell r="B7667"/>
          <cell r="C7667"/>
          <cell r="D7667"/>
        </row>
        <row r="7668">
          <cell r="B7668"/>
          <cell r="C7668"/>
          <cell r="D7668"/>
        </row>
        <row r="7669">
          <cell r="B7669"/>
          <cell r="C7669"/>
          <cell r="D7669"/>
        </row>
        <row r="7670">
          <cell r="B7670"/>
          <cell r="C7670"/>
          <cell r="D7670"/>
        </row>
        <row r="7671">
          <cell r="B7671"/>
          <cell r="C7671"/>
          <cell r="D7671"/>
        </row>
        <row r="7672">
          <cell r="B7672"/>
          <cell r="C7672"/>
          <cell r="D7672"/>
        </row>
        <row r="7673">
          <cell r="B7673"/>
          <cell r="C7673"/>
          <cell r="D7673"/>
        </row>
        <row r="7674">
          <cell r="B7674"/>
          <cell r="C7674"/>
          <cell r="D7674"/>
        </row>
        <row r="7675">
          <cell r="B7675"/>
          <cell r="C7675"/>
          <cell r="D7675"/>
        </row>
        <row r="7676">
          <cell r="B7676"/>
          <cell r="C7676"/>
          <cell r="D7676"/>
        </row>
        <row r="7677">
          <cell r="B7677"/>
          <cell r="C7677"/>
          <cell r="D7677"/>
        </row>
        <row r="7678">
          <cell r="B7678"/>
          <cell r="C7678"/>
          <cell r="D7678"/>
        </row>
        <row r="7679">
          <cell r="B7679"/>
          <cell r="C7679"/>
          <cell r="D7679"/>
        </row>
        <row r="7680">
          <cell r="B7680"/>
          <cell r="C7680"/>
          <cell r="D7680"/>
        </row>
        <row r="7681">
          <cell r="B7681"/>
          <cell r="C7681"/>
          <cell r="D7681"/>
        </row>
        <row r="7682">
          <cell r="B7682"/>
          <cell r="C7682"/>
          <cell r="D7682"/>
        </row>
        <row r="7683">
          <cell r="B7683"/>
          <cell r="C7683"/>
          <cell r="D7683"/>
        </row>
        <row r="7684">
          <cell r="B7684"/>
          <cell r="C7684"/>
          <cell r="D7684"/>
        </row>
        <row r="7685">
          <cell r="B7685"/>
          <cell r="C7685"/>
          <cell r="D7685"/>
        </row>
        <row r="7686">
          <cell r="B7686"/>
          <cell r="C7686"/>
          <cell r="D7686"/>
        </row>
        <row r="7687">
          <cell r="B7687"/>
          <cell r="C7687"/>
          <cell r="D7687"/>
        </row>
        <row r="7688">
          <cell r="B7688"/>
          <cell r="C7688"/>
          <cell r="D7688"/>
        </row>
        <row r="7689">
          <cell r="B7689"/>
          <cell r="C7689"/>
          <cell r="D7689"/>
        </row>
        <row r="7690">
          <cell r="B7690"/>
          <cell r="C7690"/>
          <cell r="D7690"/>
        </row>
        <row r="7691">
          <cell r="B7691"/>
          <cell r="C7691"/>
          <cell r="D7691"/>
        </row>
        <row r="7692">
          <cell r="B7692"/>
          <cell r="C7692"/>
          <cell r="D7692"/>
        </row>
        <row r="7693">
          <cell r="B7693"/>
          <cell r="C7693"/>
          <cell r="D7693"/>
        </row>
        <row r="7694">
          <cell r="B7694"/>
          <cell r="C7694"/>
          <cell r="D7694"/>
        </row>
        <row r="7695">
          <cell r="B7695"/>
          <cell r="C7695"/>
          <cell r="D7695"/>
        </row>
        <row r="7696">
          <cell r="B7696"/>
          <cell r="C7696"/>
          <cell r="D7696"/>
        </row>
        <row r="7697">
          <cell r="B7697"/>
          <cell r="C7697"/>
          <cell r="D7697"/>
        </row>
        <row r="7698">
          <cell r="B7698"/>
          <cell r="C7698"/>
          <cell r="D7698"/>
        </row>
        <row r="7699">
          <cell r="B7699"/>
          <cell r="C7699"/>
          <cell r="D7699"/>
        </row>
        <row r="7700">
          <cell r="B7700"/>
          <cell r="C7700"/>
          <cell r="D7700"/>
        </row>
        <row r="7701">
          <cell r="B7701"/>
          <cell r="C7701"/>
          <cell r="D7701"/>
        </row>
        <row r="7702">
          <cell r="B7702"/>
          <cell r="C7702"/>
          <cell r="D7702"/>
        </row>
        <row r="7703">
          <cell r="B7703"/>
          <cell r="C7703"/>
          <cell r="D7703"/>
        </row>
        <row r="7704">
          <cell r="B7704"/>
          <cell r="C7704"/>
          <cell r="D7704"/>
        </row>
        <row r="7705">
          <cell r="B7705"/>
          <cell r="C7705"/>
          <cell r="D7705"/>
        </row>
        <row r="7706">
          <cell r="B7706"/>
          <cell r="C7706"/>
          <cell r="D7706"/>
        </row>
        <row r="7707">
          <cell r="B7707"/>
          <cell r="C7707"/>
          <cell r="D7707"/>
        </row>
        <row r="7708">
          <cell r="B7708"/>
          <cell r="C7708"/>
          <cell r="D7708"/>
        </row>
        <row r="7709">
          <cell r="B7709"/>
          <cell r="C7709"/>
          <cell r="D7709"/>
        </row>
        <row r="7710">
          <cell r="B7710"/>
          <cell r="C7710"/>
          <cell r="D7710"/>
        </row>
        <row r="7711">
          <cell r="B7711"/>
          <cell r="C7711"/>
          <cell r="D7711"/>
        </row>
        <row r="7712">
          <cell r="B7712"/>
          <cell r="C7712"/>
          <cell r="D7712"/>
        </row>
        <row r="7713">
          <cell r="B7713"/>
          <cell r="C7713"/>
          <cell r="D7713"/>
        </row>
        <row r="7714">
          <cell r="B7714"/>
          <cell r="C7714"/>
          <cell r="D7714"/>
        </row>
        <row r="7715">
          <cell r="B7715"/>
          <cell r="C7715"/>
          <cell r="D7715"/>
        </row>
        <row r="7716">
          <cell r="B7716"/>
          <cell r="C7716"/>
          <cell r="D7716"/>
        </row>
        <row r="7717">
          <cell r="B7717"/>
          <cell r="C7717"/>
          <cell r="D7717"/>
        </row>
        <row r="7718">
          <cell r="B7718"/>
          <cell r="C7718"/>
          <cell r="D7718"/>
        </row>
        <row r="7719">
          <cell r="B7719"/>
          <cell r="C7719"/>
          <cell r="D7719"/>
        </row>
        <row r="7720">
          <cell r="B7720"/>
          <cell r="C7720"/>
          <cell r="D7720"/>
        </row>
        <row r="7721">
          <cell r="B7721"/>
          <cell r="C7721"/>
          <cell r="D7721"/>
        </row>
        <row r="7722">
          <cell r="B7722"/>
          <cell r="C7722"/>
          <cell r="D7722"/>
        </row>
        <row r="7723">
          <cell r="B7723"/>
          <cell r="C7723"/>
          <cell r="D7723"/>
        </row>
        <row r="7724">
          <cell r="B7724"/>
          <cell r="C7724"/>
          <cell r="D7724"/>
        </row>
        <row r="7725">
          <cell r="B7725"/>
          <cell r="C7725"/>
          <cell r="D7725"/>
        </row>
        <row r="7726">
          <cell r="B7726"/>
          <cell r="C7726"/>
          <cell r="D7726"/>
        </row>
        <row r="7727">
          <cell r="B7727"/>
          <cell r="C7727"/>
          <cell r="D7727"/>
        </row>
        <row r="7728">
          <cell r="B7728"/>
          <cell r="C7728"/>
          <cell r="D7728"/>
        </row>
        <row r="7729">
          <cell r="B7729"/>
          <cell r="C7729"/>
          <cell r="D7729"/>
        </row>
        <row r="7730">
          <cell r="B7730"/>
          <cell r="C7730"/>
          <cell r="D7730"/>
        </row>
        <row r="7731">
          <cell r="B7731"/>
          <cell r="C7731"/>
          <cell r="D7731"/>
        </row>
        <row r="7732">
          <cell r="B7732"/>
          <cell r="C7732"/>
          <cell r="D7732"/>
        </row>
        <row r="7733">
          <cell r="B7733"/>
          <cell r="C7733"/>
          <cell r="D7733"/>
        </row>
        <row r="7734">
          <cell r="B7734"/>
          <cell r="C7734"/>
          <cell r="D7734"/>
        </row>
        <row r="7735">
          <cell r="B7735"/>
          <cell r="C7735"/>
          <cell r="D7735"/>
        </row>
        <row r="7736">
          <cell r="B7736"/>
          <cell r="C7736"/>
          <cell r="D7736"/>
        </row>
        <row r="7737">
          <cell r="B7737"/>
          <cell r="C7737"/>
          <cell r="D7737"/>
        </row>
        <row r="7738">
          <cell r="B7738"/>
          <cell r="C7738"/>
          <cell r="D7738"/>
        </row>
        <row r="7739">
          <cell r="B7739"/>
          <cell r="C7739"/>
          <cell r="D7739"/>
        </row>
        <row r="7740">
          <cell r="B7740"/>
          <cell r="C7740"/>
          <cell r="D7740"/>
        </row>
        <row r="7741">
          <cell r="B7741"/>
          <cell r="C7741"/>
          <cell r="D7741"/>
        </row>
        <row r="7742">
          <cell r="B7742"/>
          <cell r="C7742"/>
          <cell r="D7742"/>
        </row>
        <row r="7743">
          <cell r="B7743"/>
          <cell r="C7743"/>
          <cell r="D7743"/>
        </row>
        <row r="7744">
          <cell r="B7744"/>
          <cell r="C7744"/>
          <cell r="D7744"/>
        </row>
        <row r="7745">
          <cell r="B7745"/>
          <cell r="C7745"/>
          <cell r="D7745"/>
        </row>
        <row r="7746">
          <cell r="B7746"/>
          <cell r="C7746"/>
          <cell r="D7746"/>
        </row>
        <row r="7747">
          <cell r="B7747"/>
          <cell r="C7747"/>
          <cell r="D7747"/>
        </row>
        <row r="7748">
          <cell r="B7748"/>
          <cell r="C7748"/>
          <cell r="D7748"/>
        </row>
        <row r="7749">
          <cell r="B7749"/>
          <cell r="C7749"/>
          <cell r="D7749"/>
        </row>
        <row r="7750">
          <cell r="B7750"/>
          <cell r="C7750"/>
          <cell r="D7750"/>
        </row>
        <row r="7751">
          <cell r="B7751"/>
          <cell r="C7751"/>
          <cell r="D7751"/>
        </row>
        <row r="7752">
          <cell r="B7752"/>
          <cell r="C7752"/>
          <cell r="D7752"/>
        </row>
        <row r="7753">
          <cell r="B7753"/>
          <cell r="C7753"/>
          <cell r="D7753"/>
        </row>
        <row r="7754">
          <cell r="B7754"/>
          <cell r="C7754"/>
          <cell r="D7754"/>
        </row>
        <row r="7755">
          <cell r="B7755"/>
          <cell r="C7755"/>
          <cell r="D7755"/>
        </row>
        <row r="7756">
          <cell r="B7756"/>
          <cell r="C7756"/>
          <cell r="D7756"/>
        </row>
        <row r="7757">
          <cell r="B7757"/>
          <cell r="C7757"/>
          <cell r="D7757"/>
        </row>
        <row r="7758">
          <cell r="B7758"/>
          <cell r="C7758"/>
          <cell r="D7758"/>
        </row>
        <row r="7759">
          <cell r="B7759"/>
          <cell r="C7759"/>
          <cell r="D7759"/>
        </row>
        <row r="7760">
          <cell r="B7760"/>
          <cell r="C7760"/>
          <cell r="D7760"/>
        </row>
        <row r="7761">
          <cell r="B7761"/>
          <cell r="C7761"/>
          <cell r="D7761"/>
        </row>
        <row r="7762">
          <cell r="B7762"/>
          <cell r="C7762"/>
          <cell r="D7762"/>
        </row>
        <row r="7763">
          <cell r="B7763"/>
          <cell r="C7763"/>
          <cell r="D7763"/>
        </row>
        <row r="7764">
          <cell r="B7764"/>
          <cell r="C7764"/>
          <cell r="D7764"/>
        </row>
        <row r="7765">
          <cell r="B7765"/>
          <cell r="C7765"/>
          <cell r="D7765"/>
        </row>
        <row r="7766">
          <cell r="B7766"/>
          <cell r="C7766"/>
          <cell r="D7766"/>
        </row>
        <row r="7767">
          <cell r="B7767"/>
          <cell r="C7767"/>
          <cell r="D7767"/>
        </row>
        <row r="7768">
          <cell r="B7768"/>
          <cell r="C7768"/>
          <cell r="D7768"/>
        </row>
        <row r="7769">
          <cell r="B7769"/>
          <cell r="C7769"/>
          <cell r="D7769"/>
        </row>
        <row r="7770">
          <cell r="B7770"/>
          <cell r="C7770"/>
          <cell r="D7770"/>
        </row>
        <row r="7771">
          <cell r="B7771"/>
          <cell r="C7771"/>
          <cell r="D7771"/>
        </row>
        <row r="7772">
          <cell r="B7772"/>
          <cell r="C7772"/>
          <cell r="D7772"/>
        </row>
        <row r="7773">
          <cell r="B7773"/>
          <cell r="C7773"/>
          <cell r="D7773"/>
        </row>
        <row r="7774">
          <cell r="B7774"/>
          <cell r="C7774"/>
          <cell r="D7774"/>
        </row>
        <row r="7775">
          <cell r="B7775"/>
          <cell r="C7775"/>
          <cell r="D7775"/>
        </row>
        <row r="7776">
          <cell r="B7776"/>
          <cell r="C7776"/>
          <cell r="D7776"/>
        </row>
        <row r="7777">
          <cell r="B7777"/>
          <cell r="C7777"/>
          <cell r="D7777"/>
        </row>
        <row r="7778">
          <cell r="B7778"/>
          <cell r="C7778"/>
          <cell r="D7778"/>
        </row>
        <row r="7779">
          <cell r="B7779"/>
          <cell r="C7779"/>
          <cell r="D7779"/>
        </row>
        <row r="7780">
          <cell r="B7780"/>
          <cell r="C7780"/>
          <cell r="D7780"/>
        </row>
        <row r="7781">
          <cell r="B7781"/>
          <cell r="C7781"/>
          <cell r="D7781"/>
        </row>
        <row r="7782">
          <cell r="B7782"/>
          <cell r="C7782"/>
          <cell r="D7782"/>
        </row>
        <row r="7783">
          <cell r="B7783"/>
          <cell r="C7783"/>
          <cell r="D7783"/>
        </row>
        <row r="7784">
          <cell r="B7784"/>
          <cell r="C7784"/>
          <cell r="D7784"/>
        </row>
        <row r="7785">
          <cell r="B7785"/>
          <cell r="C7785"/>
          <cell r="D7785"/>
        </row>
        <row r="7786">
          <cell r="B7786"/>
          <cell r="C7786"/>
          <cell r="D7786"/>
        </row>
        <row r="7787">
          <cell r="B7787"/>
          <cell r="C7787"/>
          <cell r="D7787"/>
        </row>
        <row r="7788">
          <cell r="B7788"/>
          <cell r="C7788"/>
          <cell r="D7788"/>
        </row>
        <row r="7789">
          <cell r="B7789"/>
          <cell r="C7789"/>
          <cell r="D7789"/>
        </row>
        <row r="7790">
          <cell r="B7790"/>
          <cell r="C7790"/>
          <cell r="D7790"/>
        </row>
        <row r="7791">
          <cell r="B7791"/>
          <cell r="C7791"/>
          <cell r="D7791"/>
        </row>
        <row r="7792">
          <cell r="B7792"/>
          <cell r="C7792"/>
          <cell r="D7792"/>
        </row>
        <row r="7793">
          <cell r="B7793"/>
          <cell r="C7793"/>
          <cell r="D7793"/>
        </row>
        <row r="7794">
          <cell r="B7794"/>
          <cell r="C7794"/>
          <cell r="D7794"/>
        </row>
        <row r="7795">
          <cell r="B7795"/>
          <cell r="C7795"/>
          <cell r="D7795"/>
        </row>
        <row r="7796">
          <cell r="B7796"/>
          <cell r="C7796"/>
          <cell r="D7796"/>
        </row>
        <row r="7797">
          <cell r="B7797"/>
          <cell r="C7797"/>
          <cell r="D7797"/>
        </row>
        <row r="7798">
          <cell r="B7798"/>
          <cell r="C7798"/>
          <cell r="D7798"/>
        </row>
        <row r="7799">
          <cell r="B7799"/>
          <cell r="C7799"/>
          <cell r="D7799"/>
        </row>
        <row r="7800">
          <cell r="B7800"/>
          <cell r="C7800"/>
          <cell r="D7800"/>
        </row>
        <row r="7801">
          <cell r="B7801"/>
          <cell r="C7801"/>
          <cell r="D7801"/>
        </row>
        <row r="7802">
          <cell r="B7802"/>
          <cell r="C7802"/>
          <cell r="D7802"/>
        </row>
        <row r="7803">
          <cell r="B7803"/>
          <cell r="C7803"/>
          <cell r="D7803"/>
        </row>
        <row r="7804">
          <cell r="B7804"/>
          <cell r="C7804"/>
          <cell r="D7804"/>
        </row>
        <row r="7805">
          <cell r="B7805"/>
          <cell r="C7805"/>
          <cell r="D7805"/>
        </row>
        <row r="7806">
          <cell r="B7806"/>
          <cell r="C7806"/>
          <cell r="D7806"/>
        </row>
        <row r="7807">
          <cell r="B7807"/>
          <cell r="C7807"/>
          <cell r="D7807"/>
        </row>
        <row r="7808">
          <cell r="B7808"/>
          <cell r="C7808"/>
          <cell r="D7808"/>
        </row>
        <row r="7809">
          <cell r="B7809"/>
          <cell r="C7809"/>
          <cell r="D7809"/>
        </row>
        <row r="7810">
          <cell r="B7810"/>
          <cell r="C7810"/>
          <cell r="D7810"/>
        </row>
        <row r="7811">
          <cell r="B7811"/>
          <cell r="C7811"/>
          <cell r="D7811"/>
        </row>
        <row r="7812">
          <cell r="B7812"/>
          <cell r="C7812"/>
          <cell r="D7812"/>
        </row>
        <row r="7813">
          <cell r="B7813"/>
          <cell r="C7813"/>
          <cell r="D7813"/>
        </row>
        <row r="7814">
          <cell r="B7814"/>
          <cell r="C7814"/>
          <cell r="D7814"/>
        </row>
        <row r="7815">
          <cell r="B7815"/>
          <cell r="C7815"/>
          <cell r="D7815"/>
        </row>
        <row r="7816">
          <cell r="B7816"/>
          <cell r="C7816"/>
          <cell r="D7816"/>
        </row>
        <row r="7817">
          <cell r="B7817"/>
          <cell r="C7817"/>
          <cell r="D7817"/>
        </row>
        <row r="7818">
          <cell r="B7818"/>
          <cell r="C7818"/>
          <cell r="D7818"/>
        </row>
        <row r="7819">
          <cell r="B7819"/>
          <cell r="C7819"/>
          <cell r="D7819"/>
        </row>
        <row r="7820">
          <cell r="B7820"/>
          <cell r="C7820"/>
          <cell r="D7820"/>
        </row>
        <row r="7821">
          <cell r="B7821"/>
          <cell r="C7821"/>
          <cell r="D7821"/>
        </row>
        <row r="7822">
          <cell r="B7822"/>
          <cell r="C7822"/>
          <cell r="D7822"/>
        </row>
        <row r="7823">
          <cell r="B7823"/>
          <cell r="C7823"/>
          <cell r="D7823"/>
        </row>
        <row r="7824">
          <cell r="B7824"/>
          <cell r="C7824"/>
          <cell r="D7824"/>
        </row>
        <row r="7825">
          <cell r="B7825"/>
          <cell r="C7825"/>
          <cell r="D7825"/>
        </row>
        <row r="7826">
          <cell r="B7826"/>
          <cell r="C7826"/>
          <cell r="D7826"/>
        </row>
        <row r="7827">
          <cell r="B7827"/>
          <cell r="C7827"/>
          <cell r="D7827"/>
        </row>
        <row r="7828">
          <cell r="B7828"/>
          <cell r="C7828"/>
          <cell r="D7828"/>
        </row>
        <row r="7829">
          <cell r="B7829"/>
          <cell r="C7829"/>
          <cell r="D7829"/>
        </row>
        <row r="7830">
          <cell r="B7830"/>
          <cell r="C7830"/>
          <cell r="D7830"/>
        </row>
        <row r="7831">
          <cell r="B7831"/>
          <cell r="C7831"/>
          <cell r="D7831"/>
        </row>
        <row r="7832">
          <cell r="B7832"/>
          <cell r="C7832"/>
          <cell r="D7832"/>
        </row>
        <row r="7833">
          <cell r="B7833"/>
          <cell r="C7833"/>
          <cell r="D7833"/>
        </row>
        <row r="7834">
          <cell r="B7834"/>
          <cell r="C7834"/>
          <cell r="D7834"/>
        </row>
        <row r="7835">
          <cell r="B7835"/>
          <cell r="C7835"/>
          <cell r="D7835"/>
        </row>
        <row r="7836">
          <cell r="B7836"/>
          <cell r="C7836"/>
          <cell r="D7836"/>
        </row>
        <row r="7837">
          <cell r="B7837"/>
          <cell r="C7837"/>
          <cell r="D7837"/>
        </row>
        <row r="7838">
          <cell r="B7838"/>
          <cell r="C7838"/>
          <cell r="D7838"/>
        </row>
        <row r="7839">
          <cell r="B7839"/>
          <cell r="C7839"/>
          <cell r="D7839"/>
        </row>
        <row r="7840">
          <cell r="B7840"/>
          <cell r="C7840"/>
          <cell r="D7840"/>
        </row>
        <row r="7841">
          <cell r="B7841"/>
          <cell r="C7841"/>
          <cell r="D7841"/>
        </row>
        <row r="7842">
          <cell r="B7842"/>
          <cell r="C7842"/>
          <cell r="D7842"/>
        </row>
        <row r="7843">
          <cell r="B7843"/>
          <cell r="C7843"/>
          <cell r="D7843"/>
        </row>
        <row r="7844">
          <cell r="B7844"/>
          <cell r="C7844"/>
          <cell r="D7844"/>
        </row>
        <row r="7845">
          <cell r="B7845"/>
          <cell r="C7845"/>
          <cell r="D7845"/>
        </row>
        <row r="7846">
          <cell r="B7846"/>
          <cell r="C7846"/>
          <cell r="D7846"/>
        </row>
        <row r="7847">
          <cell r="B7847"/>
          <cell r="C7847"/>
          <cell r="D7847"/>
        </row>
        <row r="7848">
          <cell r="B7848"/>
          <cell r="C7848"/>
          <cell r="D7848"/>
        </row>
        <row r="7849">
          <cell r="B7849"/>
          <cell r="C7849"/>
          <cell r="D7849"/>
        </row>
        <row r="7850">
          <cell r="B7850"/>
          <cell r="C7850"/>
          <cell r="D7850"/>
        </row>
        <row r="7851">
          <cell r="B7851"/>
          <cell r="C7851"/>
          <cell r="D7851"/>
        </row>
        <row r="7852">
          <cell r="B7852"/>
          <cell r="C7852"/>
          <cell r="D7852"/>
        </row>
        <row r="7853">
          <cell r="B7853"/>
          <cell r="C7853"/>
          <cell r="D7853"/>
        </row>
        <row r="7854">
          <cell r="B7854"/>
          <cell r="C7854"/>
          <cell r="D7854"/>
        </row>
        <row r="7855">
          <cell r="B7855"/>
          <cell r="C7855"/>
          <cell r="D7855"/>
        </row>
        <row r="7856">
          <cell r="B7856"/>
          <cell r="C7856"/>
          <cell r="D7856"/>
        </row>
        <row r="7857">
          <cell r="B7857"/>
          <cell r="C7857"/>
          <cell r="D7857"/>
        </row>
        <row r="7858">
          <cell r="B7858"/>
          <cell r="C7858"/>
          <cell r="D7858"/>
        </row>
        <row r="7859">
          <cell r="B7859"/>
          <cell r="C7859"/>
          <cell r="D7859"/>
        </row>
        <row r="7860">
          <cell r="B7860"/>
          <cell r="C7860"/>
          <cell r="D7860"/>
        </row>
        <row r="7861">
          <cell r="B7861"/>
          <cell r="C7861"/>
          <cell r="D7861"/>
        </row>
        <row r="7862">
          <cell r="B7862"/>
          <cell r="C7862"/>
          <cell r="D7862"/>
        </row>
        <row r="7863">
          <cell r="B7863"/>
          <cell r="C7863"/>
          <cell r="D7863"/>
        </row>
        <row r="7864">
          <cell r="B7864"/>
          <cell r="C7864"/>
          <cell r="D7864"/>
        </row>
        <row r="7865">
          <cell r="B7865"/>
          <cell r="C7865"/>
          <cell r="D7865"/>
        </row>
        <row r="7866">
          <cell r="B7866"/>
          <cell r="C7866"/>
          <cell r="D7866"/>
        </row>
        <row r="7867">
          <cell r="B7867"/>
          <cell r="C7867"/>
          <cell r="D7867"/>
        </row>
        <row r="7868">
          <cell r="B7868"/>
          <cell r="C7868"/>
          <cell r="D7868"/>
        </row>
        <row r="7869">
          <cell r="B7869"/>
          <cell r="C7869"/>
          <cell r="D7869"/>
        </row>
        <row r="7870">
          <cell r="B7870"/>
          <cell r="C7870"/>
          <cell r="D7870"/>
        </row>
        <row r="7871">
          <cell r="B7871"/>
          <cell r="C7871"/>
          <cell r="D7871"/>
        </row>
        <row r="7872">
          <cell r="B7872"/>
          <cell r="C7872"/>
          <cell r="D7872"/>
        </row>
        <row r="7873">
          <cell r="B7873"/>
          <cell r="C7873"/>
          <cell r="D7873"/>
        </row>
        <row r="7874">
          <cell r="B7874"/>
          <cell r="C7874"/>
          <cell r="D7874"/>
        </row>
        <row r="7875">
          <cell r="B7875"/>
          <cell r="C7875"/>
          <cell r="D7875"/>
        </row>
        <row r="7876">
          <cell r="B7876"/>
          <cell r="C7876"/>
          <cell r="D7876"/>
        </row>
        <row r="7877">
          <cell r="B7877"/>
          <cell r="C7877"/>
          <cell r="D7877"/>
        </row>
        <row r="7878">
          <cell r="B7878"/>
          <cell r="C7878"/>
          <cell r="D7878"/>
        </row>
        <row r="7879">
          <cell r="B7879"/>
          <cell r="C7879"/>
          <cell r="D7879"/>
        </row>
        <row r="7880">
          <cell r="B7880"/>
          <cell r="C7880"/>
          <cell r="D7880"/>
        </row>
        <row r="7881">
          <cell r="B7881"/>
          <cell r="C7881"/>
          <cell r="D7881"/>
        </row>
        <row r="7882">
          <cell r="B7882"/>
          <cell r="C7882"/>
          <cell r="D7882"/>
        </row>
        <row r="7883">
          <cell r="B7883"/>
          <cell r="C7883"/>
          <cell r="D7883"/>
        </row>
        <row r="7884">
          <cell r="B7884"/>
          <cell r="C7884"/>
          <cell r="D7884"/>
        </row>
        <row r="7885">
          <cell r="B7885"/>
          <cell r="C7885"/>
          <cell r="D7885"/>
        </row>
        <row r="7886">
          <cell r="B7886"/>
          <cell r="C7886"/>
          <cell r="D7886"/>
        </row>
        <row r="7887">
          <cell r="B7887"/>
          <cell r="C7887"/>
          <cell r="D7887"/>
        </row>
        <row r="7888">
          <cell r="B7888"/>
          <cell r="C7888"/>
          <cell r="D7888"/>
        </row>
        <row r="7889">
          <cell r="B7889"/>
          <cell r="C7889"/>
          <cell r="D7889"/>
        </row>
        <row r="7890">
          <cell r="B7890"/>
          <cell r="C7890"/>
          <cell r="D7890"/>
        </row>
        <row r="7891">
          <cell r="B7891"/>
          <cell r="C7891"/>
          <cell r="D7891"/>
        </row>
        <row r="7892">
          <cell r="B7892"/>
          <cell r="C7892"/>
          <cell r="D7892"/>
        </row>
        <row r="7893">
          <cell r="B7893"/>
          <cell r="C7893"/>
          <cell r="D7893"/>
        </row>
        <row r="7894">
          <cell r="B7894"/>
          <cell r="C7894"/>
          <cell r="D7894"/>
        </row>
        <row r="7895">
          <cell r="B7895"/>
          <cell r="C7895"/>
          <cell r="D7895"/>
        </row>
        <row r="7896">
          <cell r="B7896"/>
          <cell r="C7896"/>
          <cell r="D7896"/>
        </row>
        <row r="7897">
          <cell r="B7897"/>
          <cell r="C7897"/>
          <cell r="D7897"/>
        </row>
        <row r="7898">
          <cell r="B7898"/>
          <cell r="C7898"/>
          <cell r="D7898"/>
        </row>
        <row r="7899">
          <cell r="B7899"/>
          <cell r="C7899"/>
          <cell r="D7899"/>
        </row>
        <row r="7900">
          <cell r="B7900"/>
          <cell r="C7900"/>
          <cell r="D7900"/>
        </row>
        <row r="7901">
          <cell r="B7901"/>
          <cell r="C7901"/>
          <cell r="D7901"/>
        </row>
        <row r="7902">
          <cell r="B7902"/>
          <cell r="C7902"/>
          <cell r="D7902"/>
        </row>
        <row r="7903">
          <cell r="B7903"/>
          <cell r="C7903"/>
          <cell r="D7903"/>
        </row>
        <row r="7904">
          <cell r="B7904"/>
          <cell r="C7904"/>
          <cell r="D7904"/>
        </row>
        <row r="7905">
          <cell r="B7905"/>
          <cell r="C7905"/>
          <cell r="D7905"/>
        </row>
        <row r="7906">
          <cell r="B7906"/>
          <cell r="C7906"/>
          <cell r="D7906"/>
        </row>
        <row r="7907">
          <cell r="B7907"/>
          <cell r="C7907"/>
          <cell r="D7907"/>
        </row>
        <row r="7908">
          <cell r="B7908"/>
          <cell r="C7908"/>
          <cell r="D7908"/>
        </row>
        <row r="7909">
          <cell r="B7909"/>
          <cell r="C7909"/>
          <cell r="D7909"/>
        </row>
        <row r="7910">
          <cell r="B7910"/>
          <cell r="C7910"/>
          <cell r="D7910"/>
        </row>
        <row r="7911">
          <cell r="B7911"/>
          <cell r="C7911"/>
          <cell r="D7911"/>
        </row>
        <row r="7912">
          <cell r="B7912"/>
          <cell r="C7912"/>
          <cell r="D7912"/>
        </row>
        <row r="7913">
          <cell r="B7913"/>
          <cell r="C7913"/>
          <cell r="D7913"/>
        </row>
        <row r="7914">
          <cell r="B7914"/>
          <cell r="C7914"/>
          <cell r="D7914"/>
        </row>
        <row r="7915">
          <cell r="B7915"/>
          <cell r="C7915"/>
          <cell r="D7915"/>
        </row>
        <row r="7916">
          <cell r="B7916"/>
          <cell r="C7916"/>
          <cell r="D7916"/>
        </row>
        <row r="7917">
          <cell r="B7917"/>
          <cell r="C7917"/>
          <cell r="D7917"/>
        </row>
        <row r="7918">
          <cell r="B7918"/>
          <cell r="C7918"/>
          <cell r="D7918"/>
        </row>
        <row r="7919">
          <cell r="B7919"/>
          <cell r="C7919"/>
          <cell r="D7919"/>
        </row>
        <row r="7920">
          <cell r="B7920"/>
          <cell r="C7920"/>
          <cell r="D7920"/>
        </row>
        <row r="7921">
          <cell r="B7921"/>
          <cell r="C7921"/>
          <cell r="D7921"/>
        </row>
        <row r="7922">
          <cell r="B7922"/>
          <cell r="C7922"/>
          <cell r="D7922"/>
        </row>
        <row r="7923">
          <cell r="B7923"/>
          <cell r="C7923"/>
          <cell r="D7923"/>
        </row>
        <row r="7924">
          <cell r="B7924"/>
          <cell r="C7924"/>
          <cell r="D7924"/>
        </row>
        <row r="7925">
          <cell r="B7925"/>
          <cell r="C7925"/>
          <cell r="D7925"/>
        </row>
        <row r="7926">
          <cell r="B7926"/>
          <cell r="C7926"/>
          <cell r="D7926"/>
        </row>
        <row r="7927">
          <cell r="B7927"/>
          <cell r="C7927"/>
          <cell r="D7927"/>
        </row>
        <row r="7928">
          <cell r="B7928"/>
          <cell r="C7928"/>
          <cell r="D7928"/>
        </row>
        <row r="7929">
          <cell r="B7929"/>
          <cell r="C7929"/>
          <cell r="D7929"/>
        </row>
        <row r="7930">
          <cell r="B7930"/>
          <cell r="C7930"/>
          <cell r="D7930"/>
        </row>
        <row r="7931">
          <cell r="B7931"/>
          <cell r="C7931"/>
          <cell r="D7931"/>
        </row>
        <row r="7932">
          <cell r="B7932"/>
          <cell r="C7932"/>
          <cell r="D7932"/>
        </row>
        <row r="7933">
          <cell r="B7933"/>
          <cell r="C7933"/>
          <cell r="D7933"/>
        </row>
        <row r="7934">
          <cell r="B7934"/>
          <cell r="C7934"/>
          <cell r="D7934"/>
        </row>
        <row r="7935">
          <cell r="B7935"/>
          <cell r="C7935"/>
          <cell r="D7935"/>
        </row>
        <row r="7936">
          <cell r="B7936"/>
          <cell r="C7936"/>
          <cell r="D7936"/>
        </row>
        <row r="7937">
          <cell r="B7937"/>
          <cell r="C7937"/>
          <cell r="D7937"/>
        </row>
        <row r="7938">
          <cell r="B7938"/>
          <cell r="C7938"/>
          <cell r="D7938"/>
        </row>
        <row r="7939">
          <cell r="B7939"/>
          <cell r="C7939"/>
          <cell r="D7939"/>
        </row>
        <row r="7940">
          <cell r="B7940"/>
          <cell r="C7940"/>
          <cell r="D7940"/>
        </row>
        <row r="7941">
          <cell r="B7941"/>
          <cell r="C7941"/>
          <cell r="D7941"/>
        </row>
        <row r="7942">
          <cell r="B7942"/>
          <cell r="C7942"/>
          <cell r="D7942"/>
        </row>
        <row r="7943">
          <cell r="B7943"/>
          <cell r="C7943"/>
          <cell r="D7943"/>
        </row>
        <row r="7944">
          <cell r="B7944"/>
          <cell r="C7944"/>
          <cell r="D7944"/>
        </row>
        <row r="7945">
          <cell r="B7945"/>
          <cell r="C7945"/>
          <cell r="D7945"/>
        </row>
        <row r="7946">
          <cell r="B7946"/>
          <cell r="C7946"/>
          <cell r="D7946"/>
        </row>
        <row r="7947">
          <cell r="B7947"/>
          <cell r="C7947"/>
          <cell r="D7947"/>
        </row>
        <row r="7948">
          <cell r="B7948"/>
          <cell r="C7948"/>
          <cell r="D7948"/>
        </row>
        <row r="7949">
          <cell r="B7949"/>
          <cell r="C7949"/>
          <cell r="D7949"/>
        </row>
        <row r="7950">
          <cell r="B7950"/>
          <cell r="C7950"/>
          <cell r="D7950"/>
        </row>
        <row r="7951">
          <cell r="B7951"/>
          <cell r="C7951"/>
          <cell r="D7951"/>
        </row>
        <row r="7952">
          <cell r="B7952"/>
          <cell r="C7952"/>
          <cell r="D7952"/>
        </row>
        <row r="7953">
          <cell r="B7953"/>
          <cell r="C7953"/>
          <cell r="D7953"/>
        </row>
        <row r="7954">
          <cell r="B7954"/>
          <cell r="C7954"/>
          <cell r="D7954"/>
        </row>
        <row r="7955">
          <cell r="B7955"/>
          <cell r="C7955"/>
          <cell r="D7955"/>
        </row>
        <row r="7956">
          <cell r="B7956"/>
          <cell r="C7956"/>
          <cell r="D7956"/>
        </row>
        <row r="7957">
          <cell r="B7957"/>
          <cell r="C7957"/>
          <cell r="D7957"/>
        </row>
        <row r="7958">
          <cell r="B7958"/>
          <cell r="C7958"/>
          <cell r="D7958"/>
        </row>
        <row r="7959">
          <cell r="B7959"/>
          <cell r="C7959"/>
          <cell r="D7959"/>
        </row>
        <row r="7960">
          <cell r="B7960"/>
          <cell r="C7960"/>
          <cell r="D7960"/>
        </row>
        <row r="7961">
          <cell r="B7961"/>
          <cell r="C7961"/>
          <cell r="D7961"/>
        </row>
        <row r="7962">
          <cell r="B7962"/>
          <cell r="C7962"/>
          <cell r="D7962"/>
        </row>
        <row r="7963">
          <cell r="B7963"/>
          <cell r="C7963"/>
          <cell r="D7963"/>
        </row>
        <row r="7964">
          <cell r="B7964"/>
          <cell r="C7964"/>
          <cell r="D7964"/>
        </row>
        <row r="7965">
          <cell r="B7965"/>
          <cell r="C7965"/>
          <cell r="D7965"/>
        </row>
        <row r="7966">
          <cell r="B7966"/>
          <cell r="C7966"/>
          <cell r="D7966"/>
        </row>
        <row r="7967">
          <cell r="B7967"/>
          <cell r="C7967"/>
          <cell r="D7967"/>
        </row>
        <row r="7968">
          <cell r="B7968"/>
          <cell r="C7968"/>
          <cell r="D7968"/>
        </row>
        <row r="7969">
          <cell r="B7969"/>
          <cell r="C7969"/>
          <cell r="D7969"/>
        </row>
        <row r="7970">
          <cell r="B7970"/>
          <cell r="C7970"/>
          <cell r="D7970"/>
        </row>
        <row r="7971">
          <cell r="B7971"/>
          <cell r="C7971"/>
          <cell r="D7971"/>
        </row>
        <row r="7972">
          <cell r="B7972"/>
          <cell r="C7972"/>
          <cell r="D7972"/>
        </row>
        <row r="7973">
          <cell r="B7973"/>
          <cell r="C7973"/>
          <cell r="D7973"/>
        </row>
        <row r="7974">
          <cell r="B7974"/>
          <cell r="C7974"/>
          <cell r="D7974"/>
        </row>
        <row r="7975">
          <cell r="B7975"/>
          <cell r="C7975"/>
          <cell r="D7975"/>
        </row>
        <row r="7976">
          <cell r="B7976"/>
          <cell r="C7976"/>
          <cell r="D7976"/>
        </row>
        <row r="7977">
          <cell r="B7977"/>
          <cell r="C7977"/>
          <cell r="D7977"/>
        </row>
        <row r="7978">
          <cell r="B7978"/>
          <cell r="C7978"/>
          <cell r="D7978"/>
        </row>
        <row r="7979">
          <cell r="B7979"/>
          <cell r="C7979"/>
          <cell r="D7979"/>
        </row>
        <row r="7980">
          <cell r="B7980"/>
          <cell r="C7980"/>
          <cell r="D7980"/>
        </row>
        <row r="7981">
          <cell r="B7981"/>
          <cell r="C7981"/>
          <cell r="D7981"/>
        </row>
        <row r="7982">
          <cell r="B7982"/>
          <cell r="C7982"/>
          <cell r="D7982"/>
        </row>
        <row r="7983">
          <cell r="B7983"/>
          <cell r="C7983"/>
          <cell r="D7983"/>
        </row>
        <row r="7984">
          <cell r="B7984"/>
          <cell r="C7984"/>
          <cell r="D7984"/>
        </row>
        <row r="7985">
          <cell r="B7985"/>
          <cell r="C7985"/>
          <cell r="D7985"/>
        </row>
        <row r="7986">
          <cell r="B7986"/>
          <cell r="C7986"/>
          <cell r="D7986"/>
        </row>
        <row r="7987">
          <cell r="B7987"/>
          <cell r="C7987"/>
          <cell r="D7987"/>
        </row>
        <row r="7988">
          <cell r="B7988"/>
          <cell r="C7988"/>
          <cell r="D7988"/>
        </row>
        <row r="7989">
          <cell r="B7989"/>
          <cell r="C7989"/>
          <cell r="D7989"/>
        </row>
        <row r="7990">
          <cell r="B7990"/>
          <cell r="C7990"/>
          <cell r="D7990"/>
        </row>
        <row r="7991">
          <cell r="B7991"/>
          <cell r="C7991"/>
          <cell r="D7991"/>
        </row>
        <row r="7992">
          <cell r="B7992"/>
          <cell r="C7992"/>
          <cell r="D7992"/>
        </row>
        <row r="7993">
          <cell r="B7993"/>
          <cell r="C7993"/>
          <cell r="D7993"/>
        </row>
        <row r="7994">
          <cell r="B7994"/>
          <cell r="C7994"/>
          <cell r="D7994"/>
        </row>
        <row r="7995">
          <cell r="B7995"/>
          <cell r="C7995"/>
          <cell r="D7995"/>
        </row>
        <row r="7996">
          <cell r="B7996"/>
          <cell r="C7996"/>
          <cell r="D7996"/>
        </row>
        <row r="7997">
          <cell r="B7997"/>
          <cell r="C7997"/>
          <cell r="D7997"/>
        </row>
        <row r="7998">
          <cell r="B7998"/>
          <cell r="C7998"/>
          <cell r="D7998"/>
        </row>
        <row r="7999">
          <cell r="B7999"/>
          <cell r="C7999"/>
          <cell r="D7999"/>
        </row>
        <row r="8000">
          <cell r="B8000"/>
          <cell r="C8000"/>
          <cell r="D8000"/>
        </row>
        <row r="8001">
          <cell r="B8001"/>
          <cell r="C8001"/>
          <cell r="D8001"/>
        </row>
        <row r="8002">
          <cell r="B8002"/>
          <cell r="C8002"/>
          <cell r="D8002"/>
        </row>
        <row r="8003">
          <cell r="B8003"/>
          <cell r="C8003"/>
          <cell r="D8003"/>
        </row>
        <row r="8004">
          <cell r="B8004"/>
          <cell r="C8004"/>
          <cell r="D8004"/>
        </row>
        <row r="8005">
          <cell r="B8005"/>
          <cell r="C8005"/>
          <cell r="D8005"/>
        </row>
        <row r="8006">
          <cell r="B8006"/>
          <cell r="C8006"/>
          <cell r="D8006"/>
        </row>
        <row r="8007">
          <cell r="B8007"/>
          <cell r="C8007"/>
          <cell r="D8007"/>
        </row>
        <row r="8008">
          <cell r="B8008"/>
          <cell r="C8008"/>
          <cell r="D8008"/>
        </row>
        <row r="8009">
          <cell r="B8009"/>
          <cell r="C8009"/>
          <cell r="D8009"/>
        </row>
        <row r="8010">
          <cell r="B8010"/>
          <cell r="C8010"/>
          <cell r="D8010"/>
        </row>
        <row r="8011">
          <cell r="B8011"/>
          <cell r="C8011"/>
          <cell r="D8011"/>
        </row>
        <row r="8012">
          <cell r="B8012"/>
          <cell r="C8012"/>
          <cell r="D8012"/>
        </row>
        <row r="8013">
          <cell r="B8013"/>
          <cell r="C8013"/>
          <cell r="D8013"/>
        </row>
        <row r="8014">
          <cell r="B8014"/>
          <cell r="C8014"/>
          <cell r="D8014"/>
        </row>
        <row r="8015">
          <cell r="B8015"/>
          <cell r="C8015"/>
          <cell r="D8015"/>
        </row>
        <row r="8016">
          <cell r="B8016"/>
          <cell r="C8016"/>
          <cell r="D8016"/>
        </row>
        <row r="8017">
          <cell r="B8017"/>
          <cell r="C8017"/>
          <cell r="D8017"/>
        </row>
        <row r="8018">
          <cell r="B8018"/>
          <cell r="C8018"/>
          <cell r="D8018"/>
        </row>
        <row r="8019">
          <cell r="B8019"/>
          <cell r="C8019"/>
          <cell r="D8019"/>
        </row>
        <row r="8020">
          <cell r="B8020"/>
          <cell r="C8020"/>
          <cell r="D8020"/>
        </row>
        <row r="8021">
          <cell r="B8021"/>
          <cell r="C8021"/>
          <cell r="D8021"/>
        </row>
        <row r="8022">
          <cell r="B8022"/>
          <cell r="C8022"/>
          <cell r="D8022"/>
        </row>
        <row r="8023">
          <cell r="B8023"/>
          <cell r="C8023"/>
          <cell r="D8023"/>
        </row>
        <row r="8024">
          <cell r="B8024"/>
          <cell r="C8024"/>
          <cell r="D8024"/>
        </row>
        <row r="8025">
          <cell r="B8025"/>
          <cell r="C8025"/>
          <cell r="D8025"/>
        </row>
        <row r="8026">
          <cell r="B8026"/>
          <cell r="C8026"/>
          <cell r="D8026"/>
        </row>
        <row r="8027">
          <cell r="B8027"/>
          <cell r="C8027"/>
          <cell r="D8027"/>
        </row>
        <row r="8028">
          <cell r="B8028"/>
          <cell r="C8028"/>
          <cell r="D8028"/>
        </row>
        <row r="8029">
          <cell r="B8029"/>
          <cell r="C8029"/>
          <cell r="D8029"/>
        </row>
        <row r="8030">
          <cell r="B8030"/>
          <cell r="C8030"/>
          <cell r="D8030"/>
        </row>
        <row r="8031">
          <cell r="B8031"/>
          <cell r="C8031"/>
          <cell r="D8031"/>
        </row>
        <row r="8032">
          <cell r="B8032"/>
          <cell r="C8032"/>
          <cell r="D8032"/>
        </row>
        <row r="8033">
          <cell r="B8033"/>
          <cell r="C8033"/>
          <cell r="D8033"/>
        </row>
        <row r="8034">
          <cell r="B8034"/>
          <cell r="C8034"/>
          <cell r="D8034"/>
        </row>
        <row r="8035">
          <cell r="B8035"/>
          <cell r="C8035"/>
          <cell r="D8035"/>
        </row>
        <row r="8036">
          <cell r="B8036"/>
          <cell r="C8036"/>
          <cell r="D8036"/>
        </row>
        <row r="8037">
          <cell r="B8037"/>
          <cell r="C8037"/>
          <cell r="D8037"/>
        </row>
        <row r="8038">
          <cell r="B8038"/>
          <cell r="C8038"/>
          <cell r="D8038"/>
        </row>
        <row r="8039">
          <cell r="B8039"/>
          <cell r="C8039"/>
          <cell r="D8039"/>
        </row>
        <row r="8040">
          <cell r="B8040"/>
          <cell r="C8040"/>
          <cell r="D8040"/>
        </row>
        <row r="8041">
          <cell r="B8041"/>
          <cell r="C8041"/>
          <cell r="D8041"/>
        </row>
        <row r="8042">
          <cell r="B8042"/>
          <cell r="C8042"/>
          <cell r="D8042"/>
        </row>
        <row r="8043">
          <cell r="B8043"/>
          <cell r="C8043"/>
          <cell r="D8043"/>
        </row>
        <row r="8044">
          <cell r="B8044"/>
          <cell r="C8044"/>
          <cell r="D8044"/>
        </row>
        <row r="8045">
          <cell r="B8045"/>
          <cell r="C8045"/>
          <cell r="D8045"/>
        </row>
        <row r="8046">
          <cell r="B8046"/>
          <cell r="C8046"/>
          <cell r="D8046"/>
        </row>
        <row r="8047">
          <cell r="B8047"/>
          <cell r="C8047"/>
          <cell r="D8047"/>
        </row>
        <row r="8048">
          <cell r="B8048"/>
          <cell r="C8048"/>
          <cell r="D8048"/>
        </row>
        <row r="8049">
          <cell r="B8049"/>
          <cell r="C8049"/>
          <cell r="D8049"/>
        </row>
        <row r="8050">
          <cell r="B8050"/>
          <cell r="C8050"/>
          <cell r="D8050"/>
        </row>
        <row r="8051">
          <cell r="B8051"/>
          <cell r="C8051"/>
          <cell r="D8051"/>
        </row>
        <row r="8052">
          <cell r="B8052"/>
          <cell r="C8052"/>
          <cell r="D8052"/>
        </row>
        <row r="8053">
          <cell r="B8053"/>
          <cell r="C8053"/>
          <cell r="D8053"/>
        </row>
        <row r="8054">
          <cell r="B8054"/>
          <cell r="C8054"/>
          <cell r="D8054"/>
        </row>
        <row r="8055">
          <cell r="B8055"/>
          <cell r="C8055"/>
          <cell r="D8055"/>
        </row>
        <row r="8056">
          <cell r="B8056"/>
          <cell r="C8056"/>
          <cell r="D8056"/>
        </row>
        <row r="8057">
          <cell r="B8057"/>
          <cell r="C8057"/>
          <cell r="D8057"/>
        </row>
        <row r="8058">
          <cell r="B8058"/>
          <cell r="C8058"/>
          <cell r="D8058"/>
        </row>
        <row r="8059">
          <cell r="B8059"/>
          <cell r="C8059"/>
          <cell r="D8059"/>
        </row>
        <row r="8060">
          <cell r="B8060"/>
          <cell r="C8060"/>
          <cell r="D8060"/>
        </row>
        <row r="8061">
          <cell r="B8061"/>
          <cell r="C8061"/>
          <cell r="D8061"/>
        </row>
        <row r="8062">
          <cell r="B8062"/>
          <cell r="C8062"/>
          <cell r="D8062"/>
        </row>
        <row r="8063">
          <cell r="B8063"/>
          <cell r="C8063"/>
          <cell r="D8063"/>
        </row>
        <row r="8064">
          <cell r="B8064"/>
          <cell r="C8064"/>
          <cell r="D8064"/>
        </row>
        <row r="8065">
          <cell r="B8065"/>
          <cell r="C8065"/>
          <cell r="D8065"/>
        </row>
        <row r="8066">
          <cell r="B8066"/>
          <cell r="C8066"/>
          <cell r="D8066"/>
        </row>
        <row r="8067">
          <cell r="B8067"/>
          <cell r="C8067"/>
          <cell r="D8067"/>
        </row>
        <row r="8068">
          <cell r="B8068"/>
          <cell r="C8068"/>
          <cell r="D8068"/>
        </row>
        <row r="8069">
          <cell r="B8069"/>
          <cell r="C8069"/>
          <cell r="D8069"/>
        </row>
        <row r="8070">
          <cell r="B8070"/>
          <cell r="C8070"/>
          <cell r="D8070"/>
        </row>
        <row r="8071">
          <cell r="B8071"/>
          <cell r="C8071"/>
          <cell r="D8071"/>
        </row>
        <row r="8072">
          <cell r="B8072"/>
          <cell r="C8072"/>
          <cell r="D8072"/>
        </row>
        <row r="8073">
          <cell r="B8073"/>
          <cell r="C8073"/>
          <cell r="D8073"/>
        </row>
        <row r="8074">
          <cell r="B8074"/>
          <cell r="C8074"/>
          <cell r="D8074"/>
        </row>
        <row r="8075">
          <cell r="B8075"/>
          <cell r="C8075"/>
          <cell r="D8075"/>
        </row>
        <row r="8076">
          <cell r="B8076"/>
          <cell r="C8076"/>
          <cell r="D8076"/>
        </row>
        <row r="8077">
          <cell r="B8077"/>
          <cell r="C8077"/>
          <cell r="D8077"/>
        </row>
        <row r="8078">
          <cell r="B8078"/>
          <cell r="C8078"/>
          <cell r="D8078"/>
        </row>
        <row r="8079">
          <cell r="B8079"/>
          <cell r="C8079"/>
          <cell r="D8079"/>
        </row>
        <row r="8080">
          <cell r="B8080"/>
          <cell r="C8080"/>
          <cell r="D8080"/>
        </row>
        <row r="8081">
          <cell r="B8081"/>
          <cell r="C8081"/>
          <cell r="D8081"/>
        </row>
        <row r="8082">
          <cell r="B8082"/>
          <cell r="C8082"/>
          <cell r="D8082"/>
        </row>
        <row r="8083">
          <cell r="B8083"/>
          <cell r="C8083"/>
          <cell r="D8083"/>
        </row>
        <row r="8084">
          <cell r="B8084"/>
          <cell r="C8084"/>
          <cell r="D8084"/>
        </row>
        <row r="8085">
          <cell r="B8085"/>
          <cell r="C8085"/>
          <cell r="D8085"/>
        </row>
        <row r="8086">
          <cell r="B8086"/>
          <cell r="C8086"/>
          <cell r="D8086"/>
        </row>
        <row r="8087">
          <cell r="B8087"/>
          <cell r="C8087"/>
          <cell r="D8087"/>
        </row>
        <row r="8088">
          <cell r="B8088"/>
          <cell r="C8088"/>
          <cell r="D8088"/>
        </row>
        <row r="8089">
          <cell r="B8089"/>
          <cell r="C8089"/>
          <cell r="D8089"/>
        </row>
        <row r="8090">
          <cell r="B8090"/>
          <cell r="C8090"/>
          <cell r="D8090"/>
        </row>
        <row r="8091">
          <cell r="B8091"/>
          <cell r="C8091"/>
          <cell r="D8091"/>
        </row>
        <row r="8092">
          <cell r="B8092"/>
          <cell r="C8092"/>
          <cell r="D8092"/>
        </row>
        <row r="8093">
          <cell r="B8093"/>
          <cell r="C8093"/>
          <cell r="D8093"/>
        </row>
        <row r="8094">
          <cell r="B8094"/>
          <cell r="C8094"/>
          <cell r="D8094"/>
        </row>
        <row r="8095">
          <cell r="B8095"/>
          <cell r="C8095"/>
          <cell r="D8095"/>
        </row>
        <row r="8096">
          <cell r="B8096"/>
          <cell r="C8096"/>
          <cell r="D8096"/>
        </row>
        <row r="8097">
          <cell r="B8097"/>
          <cell r="C8097"/>
          <cell r="D8097"/>
        </row>
        <row r="8098">
          <cell r="B8098"/>
          <cell r="C8098"/>
          <cell r="D8098"/>
        </row>
        <row r="8099">
          <cell r="B8099"/>
          <cell r="C8099"/>
          <cell r="D8099"/>
        </row>
        <row r="8100">
          <cell r="B8100"/>
          <cell r="C8100"/>
          <cell r="D8100"/>
        </row>
        <row r="8101">
          <cell r="B8101"/>
          <cell r="C8101"/>
          <cell r="D8101"/>
        </row>
        <row r="8102">
          <cell r="B8102"/>
          <cell r="C8102"/>
          <cell r="D8102"/>
        </row>
        <row r="8103">
          <cell r="B8103"/>
          <cell r="C8103"/>
          <cell r="D8103"/>
        </row>
        <row r="8104">
          <cell r="B8104"/>
          <cell r="C8104"/>
          <cell r="D8104"/>
        </row>
        <row r="8105">
          <cell r="B8105"/>
          <cell r="C8105"/>
          <cell r="D8105"/>
        </row>
        <row r="8106">
          <cell r="B8106"/>
          <cell r="C8106"/>
          <cell r="D8106"/>
        </row>
        <row r="8107">
          <cell r="B8107"/>
          <cell r="C8107"/>
          <cell r="D8107"/>
        </row>
        <row r="8108">
          <cell r="B8108"/>
          <cell r="C8108"/>
          <cell r="D8108"/>
        </row>
        <row r="8109">
          <cell r="B8109"/>
          <cell r="C8109"/>
          <cell r="D8109"/>
        </row>
        <row r="8110">
          <cell r="B8110"/>
          <cell r="C8110"/>
          <cell r="D8110"/>
        </row>
        <row r="8111">
          <cell r="B8111"/>
          <cell r="C8111"/>
          <cell r="D8111"/>
        </row>
        <row r="8112">
          <cell r="B8112"/>
          <cell r="C8112"/>
          <cell r="D8112"/>
        </row>
        <row r="8113">
          <cell r="B8113"/>
          <cell r="C8113"/>
          <cell r="D8113"/>
        </row>
        <row r="8114">
          <cell r="B8114"/>
          <cell r="C8114"/>
          <cell r="D8114"/>
        </row>
        <row r="8115">
          <cell r="B8115"/>
          <cell r="C8115"/>
          <cell r="D8115"/>
        </row>
        <row r="8116">
          <cell r="B8116"/>
          <cell r="C8116"/>
          <cell r="D8116"/>
        </row>
        <row r="8117">
          <cell r="B8117"/>
          <cell r="C8117"/>
          <cell r="D8117"/>
        </row>
        <row r="8118">
          <cell r="B8118"/>
          <cell r="C8118"/>
          <cell r="D8118"/>
        </row>
        <row r="8119">
          <cell r="B8119"/>
          <cell r="C8119"/>
          <cell r="D8119"/>
        </row>
        <row r="8120">
          <cell r="B8120"/>
          <cell r="C8120"/>
          <cell r="D8120"/>
        </row>
        <row r="8121">
          <cell r="B8121"/>
          <cell r="C8121"/>
          <cell r="D8121"/>
        </row>
        <row r="8122">
          <cell r="B8122"/>
          <cell r="C8122"/>
          <cell r="D8122"/>
        </row>
        <row r="8123">
          <cell r="B8123"/>
          <cell r="C8123"/>
          <cell r="D8123"/>
        </row>
        <row r="8124">
          <cell r="B8124"/>
          <cell r="C8124"/>
          <cell r="D8124"/>
        </row>
        <row r="8125">
          <cell r="B8125"/>
          <cell r="C8125"/>
          <cell r="D8125"/>
        </row>
        <row r="8126">
          <cell r="B8126"/>
          <cell r="C8126"/>
          <cell r="D8126"/>
        </row>
        <row r="8127">
          <cell r="B8127"/>
          <cell r="C8127"/>
          <cell r="D8127"/>
        </row>
        <row r="8128">
          <cell r="B8128"/>
          <cell r="C8128"/>
          <cell r="D8128"/>
        </row>
        <row r="8129">
          <cell r="B8129"/>
          <cell r="C8129"/>
          <cell r="D8129"/>
        </row>
        <row r="8130">
          <cell r="B8130"/>
          <cell r="C8130"/>
          <cell r="D8130"/>
        </row>
        <row r="8131">
          <cell r="B8131"/>
          <cell r="C8131"/>
          <cell r="D8131"/>
        </row>
        <row r="8132">
          <cell r="B8132"/>
          <cell r="C8132"/>
          <cell r="D8132"/>
        </row>
        <row r="8133">
          <cell r="B8133"/>
          <cell r="C8133"/>
          <cell r="D8133"/>
        </row>
        <row r="8134">
          <cell r="B8134"/>
          <cell r="C8134"/>
          <cell r="D8134"/>
        </row>
        <row r="8135">
          <cell r="B8135"/>
          <cell r="C8135"/>
          <cell r="D8135"/>
        </row>
        <row r="8136">
          <cell r="B8136"/>
          <cell r="C8136"/>
          <cell r="D8136"/>
        </row>
        <row r="8137">
          <cell r="B8137"/>
          <cell r="C8137"/>
          <cell r="D8137"/>
        </row>
        <row r="8138">
          <cell r="B8138"/>
          <cell r="C8138"/>
          <cell r="D8138"/>
        </row>
        <row r="8139">
          <cell r="B8139"/>
          <cell r="C8139"/>
          <cell r="D8139"/>
        </row>
        <row r="8140">
          <cell r="B8140"/>
          <cell r="C8140"/>
          <cell r="D8140"/>
        </row>
        <row r="8141">
          <cell r="B8141"/>
          <cell r="C8141"/>
          <cell r="D8141"/>
        </row>
        <row r="8142">
          <cell r="B8142"/>
          <cell r="C8142"/>
          <cell r="D8142"/>
        </row>
        <row r="8143">
          <cell r="B8143"/>
          <cell r="C8143"/>
          <cell r="D8143"/>
        </row>
        <row r="8144">
          <cell r="B8144"/>
          <cell r="C8144"/>
          <cell r="D8144"/>
        </row>
        <row r="8145">
          <cell r="B8145"/>
          <cell r="C8145"/>
          <cell r="D8145"/>
        </row>
        <row r="8146">
          <cell r="B8146"/>
          <cell r="C8146"/>
          <cell r="D8146"/>
        </row>
        <row r="8147">
          <cell r="B8147"/>
          <cell r="C8147"/>
          <cell r="D8147"/>
        </row>
        <row r="8148">
          <cell r="B8148"/>
          <cell r="C8148"/>
          <cell r="D8148"/>
        </row>
        <row r="8149">
          <cell r="B8149"/>
          <cell r="C8149"/>
          <cell r="D8149"/>
        </row>
        <row r="8150">
          <cell r="B8150"/>
          <cell r="C8150"/>
          <cell r="D8150"/>
        </row>
        <row r="8151">
          <cell r="B8151"/>
          <cell r="C8151"/>
          <cell r="D8151"/>
        </row>
        <row r="8152">
          <cell r="B8152"/>
          <cell r="C8152"/>
          <cell r="D8152"/>
        </row>
        <row r="8153">
          <cell r="B8153"/>
          <cell r="C8153"/>
          <cell r="D8153"/>
        </row>
        <row r="8154">
          <cell r="B8154"/>
          <cell r="C8154"/>
          <cell r="D8154"/>
        </row>
        <row r="8155">
          <cell r="B8155"/>
          <cell r="C8155"/>
          <cell r="D8155"/>
        </row>
        <row r="8156">
          <cell r="B8156"/>
          <cell r="C8156"/>
          <cell r="D8156"/>
        </row>
        <row r="8157">
          <cell r="B8157"/>
          <cell r="C8157"/>
          <cell r="D8157"/>
        </row>
        <row r="8158">
          <cell r="B8158"/>
          <cell r="C8158"/>
          <cell r="D8158"/>
        </row>
        <row r="8159">
          <cell r="B8159"/>
          <cell r="C8159"/>
          <cell r="D8159"/>
        </row>
        <row r="8160">
          <cell r="B8160"/>
          <cell r="C8160"/>
          <cell r="D8160"/>
        </row>
        <row r="8161">
          <cell r="B8161"/>
          <cell r="C8161"/>
          <cell r="D8161"/>
        </row>
        <row r="8162">
          <cell r="B8162"/>
          <cell r="C8162"/>
          <cell r="D8162"/>
        </row>
        <row r="8163">
          <cell r="B8163"/>
          <cell r="C8163"/>
          <cell r="D8163"/>
        </row>
        <row r="8164">
          <cell r="B8164"/>
          <cell r="C8164"/>
          <cell r="D8164"/>
        </row>
        <row r="8165">
          <cell r="B8165"/>
          <cell r="C8165"/>
          <cell r="D8165"/>
        </row>
        <row r="8166">
          <cell r="B8166"/>
          <cell r="C8166"/>
          <cell r="D8166"/>
        </row>
        <row r="8167">
          <cell r="B8167"/>
          <cell r="C8167"/>
          <cell r="D8167"/>
        </row>
        <row r="8168">
          <cell r="B8168"/>
          <cell r="C8168"/>
          <cell r="D8168"/>
        </row>
        <row r="8169">
          <cell r="B8169"/>
          <cell r="C8169"/>
          <cell r="D8169"/>
        </row>
        <row r="8170">
          <cell r="B8170"/>
          <cell r="C8170"/>
          <cell r="D8170"/>
        </row>
        <row r="8171">
          <cell r="B8171"/>
          <cell r="C8171"/>
          <cell r="D8171"/>
        </row>
        <row r="8172">
          <cell r="B8172"/>
          <cell r="C8172"/>
          <cell r="D8172"/>
        </row>
        <row r="8173">
          <cell r="B8173"/>
          <cell r="C8173"/>
          <cell r="D8173"/>
        </row>
        <row r="8174">
          <cell r="B8174"/>
          <cell r="C8174"/>
          <cell r="D8174"/>
        </row>
        <row r="8175">
          <cell r="B8175"/>
          <cell r="C8175"/>
          <cell r="D8175"/>
        </row>
        <row r="8176">
          <cell r="B8176"/>
          <cell r="C8176"/>
          <cell r="D8176"/>
        </row>
        <row r="8177">
          <cell r="B8177"/>
          <cell r="C8177"/>
          <cell r="D8177"/>
        </row>
        <row r="8178">
          <cell r="B8178"/>
          <cell r="C8178"/>
          <cell r="D8178"/>
        </row>
        <row r="8179">
          <cell r="B8179"/>
          <cell r="C8179"/>
          <cell r="D8179"/>
        </row>
        <row r="8180">
          <cell r="B8180"/>
          <cell r="C8180"/>
          <cell r="D8180"/>
        </row>
        <row r="8181">
          <cell r="B8181"/>
          <cell r="C8181"/>
          <cell r="D8181"/>
        </row>
        <row r="8182">
          <cell r="B8182"/>
          <cell r="C8182"/>
          <cell r="D8182"/>
        </row>
        <row r="8183">
          <cell r="B8183"/>
          <cell r="C8183"/>
          <cell r="D8183"/>
        </row>
        <row r="8184">
          <cell r="B8184"/>
          <cell r="C8184"/>
          <cell r="D8184"/>
        </row>
        <row r="8185">
          <cell r="B8185"/>
          <cell r="C8185"/>
          <cell r="D8185"/>
        </row>
        <row r="8186">
          <cell r="B8186"/>
          <cell r="C8186"/>
          <cell r="D8186"/>
        </row>
        <row r="8187">
          <cell r="B8187"/>
          <cell r="C8187"/>
          <cell r="D8187"/>
        </row>
        <row r="8188">
          <cell r="B8188"/>
          <cell r="C8188"/>
          <cell r="D8188"/>
        </row>
        <row r="8189">
          <cell r="B8189"/>
          <cell r="C8189"/>
          <cell r="D8189"/>
        </row>
        <row r="8190">
          <cell r="B8190"/>
          <cell r="C8190"/>
          <cell r="D8190"/>
        </row>
        <row r="8191">
          <cell r="B8191"/>
          <cell r="C8191"/>
          <cell r="D8191"/>
        </row>
        <row r="8192">
          <cell r="B8192"/>
          <cell r="C8192"/>
          <cell r="D8192"/>
        </row>
        <row r="8193">
          <cell r="B8193"/>
          <cell r="C8193"/>
          <cell r="D8193"/>
        </row>
        <row r="8194">
          <cell r="B8194"/>
          <cell r="C8194"/>
          <cell r="D8194"/>
        </row>
        <row r="8195">
          <cell r="B8195"/>
          <cell r="C8195"/>
          <cell r="D8195"/>
        </row>
        <row r="8196">
          <cell r="B8196"/>
          <cell r="C8196"/>
          <cell r="D8196"/>
        </row>
        <row r="8197">
          <cell r="B8197"/>
          <cell r="C8197"/>
          <cell r="D8197"/>
        </row>
        <row r="8198">
          <cell r="B8198"/>
          <cell r="C8198"/>
          <cell r="D8198"/>
        </row>
        <row r="8199">
          <cell r="B8199"/>
          <cell r="C8199"/>
          <cell r="D8199"/>
        </row>
        <row r="8200">
          <cell r="B8200"/>
          <cell r="C8200"/>
          <cell r="D8200"/>
        </row>
        <row r="8201">
          <cell r="B8201"/>
          <cell r="C8201"/>
          <cell r="D8201"/>
        </row>
        <row r="8202">
          <cell r="B8202"/>
          <cell r="C8202"/>
          <cell r="D8202"/>
        </row>
        <row r="8203">
          <cell r="B8203"/>
          <cell r="C8203"/>
          <cell r="D8203"/>
        </row>
        <row r="8204">
          <cell r="B8204"/>
          <cell r="C8204"/>
          <cell r="D8204"/>
        </row>
        <row r="8205">
          <cell r="B8205"/>
          <cell r="C8205"/>
          <cell r="D8205"/>
        </row>
        <row r="8206">
          <cell r="B8206"/>
          <cell r="C8206"/>
          <cell r="D8206"/>
        </row>
        <row r="8207">
          <cell r="B8207"/>
          <cell r="C8207"/>
          <cell r="D8207"/>
        </row>
        <row r="8208">
          <cell r="B8208"/>
          <cell r="C8208"/>
          <cell r="D8208"/>
        </row>
        <row r="8209">
          <cell r="B8209"/>
          <cell r="C8209"/>
          <cell r="D8209"/>
        </row>
        <row r="8210">
          <cell r="B8210"/>
          <cell r="C8210"/>
          <cell r="D8210"/>
        </row>
        <row r="8211">
          <cell r="B8211"/>
          <cell r="C8211"/>
          <cell r="D8211"/>
        </row>
        <row r="8212">
          <cell r="B8212"/>
          <cell r="C8212"/>
          <cell r="D8212"/>
        </row>
        <row r="8213">
          <cell r="B8213"/>
          <cell r="C8213"/>
          <cell r="D8213"/>
        </row>
        <row r="8214">
          <cell r="B8214"/>
          <cell r="C8214"/>
          <cell r="D8214"/>
        </row>
        <row r="8215">
          <cell r="B8215"/>
          <cell r="C8215"/>
          <cell r="D8215"/>
        </row>
        <row r="8216">
          <cell r="B8216"/>
          <cell r="C8216"/>
          <cell r="D8216"/>
        </row>
        <row r="8217">
          <cell r="B8217"/>
          <cell r="C8217"/>
          <cell r="D8217"/>
        </row>
        <row r="8218">
          <cell r="B8218"/>
          <cell r="C8218"/>
          <cell r="D8218"/>
        </row>
        <row r="8219">
          <cell r="B8219"/>
          <cell r="C8219"/>
          <cell r="D8219"/>
        </row>
        <row r="8220">
          <cell r="B8220"/>
          <cell r="C8220"/>
          <cell r="D8220"/>
        </row>
        <row r="8221">
          <cell r="B8221"/>
          <cell r="C8221"/>
          <cell r="D8221"/>
        </row>
        <row r="8222">
          <cell r="B8222"/>
          <cell r="C8222"/>
          <cell r="D8222"/>
        </row>
        <row r="8223">
          <cell r="B8223"/>
          <cell r="C8223"/>
          <cell r="D8223"/>
        </row>
        <row r="8224">
          <cell r="B8224"/>
          <cell r="C8224"/>
          <cell r="D8224"/>
        </row>
        <row r="8225">
          <cell r="B8225"/>
          <cell r="C8225"/>
          <cell r="D8225"/>
        </row>
        <row r="8226">
          <cell r="B8226"/>
          <cell r="C8226"/>
          <cell r="D8226"/>
        </row>
        <row r="8227">
          <cell r="B8227"/>
          <cell r="C8227"/>
          <cell r="D8227"/>
        </row>
        <row r="8228">
          <cell r="B8228"/>
          <cell r="C8228"/>
          <cell r="D8228"/>
        </row>
        <row r="8229">
          <cell r="B8229"/>
          <cell r="C8229"/>
          <cell r="D8229"/>
        </row>
        <row r="8230">
          <cell r="B8230"/>
          <cell r="C8230"/>
          <cell r="D8230"/>
        </row>
        <row r="8231">
          <cell r="B8231"/>
          <cell r="C8231"/>
          <cell r="D8231"/>
        </row>
        <row r="8232">
          <cell r="B8232"/>
          <cell r="C8232"/>
          <cell r="D8232"/>
        </row>
        <row r="8233">
          <cell r="B8233"/>
          <cell r="C8233"/>
          <cell r="D8233"/>
        </row>
        <row r="8234">
          <cell r="B8234"/>
          <cell r="C8234"/>
          <cell r="D8234"/>
        </row>
        <row r="8235">
          <cell r="B8235"/>
          <cell r="C8235"/>
          <cell r="D8235"/>
        </row>
        <row r="8236">
          <cell r="B8236"/>
          <cell r="C8236"/>
          <cell r="D8236"/>
        </row>
        <row r="8237">
          <cell r="B8237"/>
          <cell r="C8237"/>
          <cell r="D8237"/>
        </row>
        <row r="8238">
          <cell r="B8238"/>
          <cell r="C8238"/>
          <cell r="D8238"/>
        </row>
        <row r="8239">
          <cell r="B8239"/>
          <cell r="C8239"/>
          <cell r="D8239"/>
        </row>
        <row r="8240">
          <cell r="B8240"/>
          <cell r="C8240"/>
          <cell r="D8240"/>
        </row>
        <row r="8241">
          <cell r="B8241"/>
          <cell r="C8241"/>
          <cell r="D8241"/>
        </row>
        <row r="8242">
          <cell r="B8242"/>
          <cell r="C8242"/>
          <cell r="D8242"/>
        </row>
        <row r="8243">
          <cell r="B8243"/>
          <cell r="C8243"/>
          <cell r="D8243"/>
        </row>
        <row r="8244">
          <cell r="B8244"/>
          <cell r="C8244"/>
          <cell r="D8244"/>
        </row>
        <row r="8245">
          <cell r="B8245"/>
          <cell r="C8245"/>
          <cell r="D8245"/>
        </row>
        <row r="8246">
          <cell r="B8246"/>
          <cell r="C8246"/>
          <cell r="D8246"/>
        </row>
        <row r="8247">
          <cell r="B8247"/>
          <cell r="C8247"/>
          <cell r="D8247"/>
        </row>
        <row r="8248">
          <cell r="B8248"/>
          <cell r="C8248"/>
          <cell r="D8248"/>
        </row>
        <row r="8249">
          <cell r="B8249"/>
          <cell r="C8249"/>
          <cell r="D8249"/>
        </row>
        <row r="8250">
          <cell r="B8250"/>
          <cell r="C8250"/>
          <cell r="D8250"/>
        </row>
        <row r="8251">
          <cell r="B8251"/>
          <cell r="C8251"/>
          <cell r="D8251"/>
        </row>
        <row r="8252">
          <cell r="B8252"/>
          <cell r="C8252"/>
          <cell r="D8252"/>
        </row>
        <row r="8253">
          <cell r="B8253"/>
          <cell r="C8253"/>
          <cell r="D8253"/>
        </row>
        <row r="8254">
          <cell r="B8254"/>
          <cell r="C8254"/>
          <cell r="D8254"/>
        </row>
        <row r="8255">
          <cell r="A8255"/>
          <cell r="B8255"/>
          <cell r="C8255"/>
          <cell r="D8255"/>
          <cell r="E8255"/>
          <cell r="F8255"/>
          <cell r="G8255"/>
        </row>
        <row r="8256">
          <cell r="A8256"/>
          <cell r="B8256"/>
          <cell r="C8256"/>
          <cell r="D8256"/>
          <cell r="E8256"/>
          <cell r="F8256"/>
          <cell r="G8256"/>
        </row>
        <row r="8257">
          <cell r="A8257"/>
          <cell r="B8257"/>
          <cell r="C8257"/>
          <cell r="D8257"/>
          <cell r="E8257"/>
          <cell r="F8257"/>
          <cell r="G8257"/>
        </row>
        <row r="8258">
          <cell r="A8258"/>
          <cell r="B8258"/>
          <cell r="C8258"/>
          <cell r="D8258"/>
          <cell r="E8258"/>
          <cell r="F8258"/>
          <cell r="G8258"/>
        </row>
        <row r="8259">
          <cell r="A8259"/>
          <cell r="B8259"/>
          <cell r="C8259"/>
          <cell r="D8259"/>
          <cell r="E8259"/>
          <cell r="F8259"/>
          <cell r="G8259"/>
        </row>
        <row r="8260">
          <cell r="A8260"/>
          <cell r="B8260"/>
          <cell r="C8260"/>
          <cell r="D8260"/>
          <cell r="E8260"/>
          <cell r="F8260"/>
          <cell r="G8260"/>
        </row>
        <row r="8261">
          <cell r="A8261"/>
          <cell r="B8261"/>
          <cell r="C8261"/>
          <cell r="D8261"/>
          <cell r="E8261"/>
          <cell r="F8261"/>
          <cell r="G8261"/>
        </row>
        <row r="8262">
          <cell r="A8262"/>
          <cell r="B8262"/>
          <cell r="C8262"/>
          <cell r="D8262"/>
          <cell r="E8262"/>
          <cell r="F8262"/>
          <cell r="G8262"/>
        </row>
        <row r="8263">
          <cell r="A8263"/>
          <cell r="B8263"/>
          <cell r="C8263"/>
          <cell r="D8263"/>
          <cell r="E8263"/>
          <cell r="F8263"/>
          <cell r="G8263"/>
        </row>
        <row r="8264">
          <cell r="A8264"/>
          <cell r="B8264"/>
          <cell r="C8264"/>
          <cell r="D8264"/>
          <cell r="E8264"/>
          <cell r="F8264"/>
          <cell r="G8264"/>
        </row>
        <row r="8265">
          <cell r="A8265"/>
          <cell r="B8265"/>
          <cell r="C8265"/>
          <cell r="D8265"/>
          <cell r="E8265"/>
          <cell r="F8265"/>
          <cell r="G8265"/>
        </row>
        <row r="8266">
          <cell r="A8266"/>
          <cell r="B8266"/>
          <cell r="C8266"/>
          <cell r="D8266"/>
          <cell r="E8266"/>
          <cell r="F8266"/>
          <cell r="G8266"/>
        </row>
        <row r="8267">
          <cell r="A8267"/>
          <cell r="B8267"/>
          <cell r="C8267"/>
          <cell r="D8267"/>
          <cell r="E8267"/>
          <cell r="F8267"/>
          <cell r="G8267"/>
        </row>
        <row r="8268">
          <cell r="A8268"/>
          <cell r="B8268"/>
          <cell r="C8268"/>
          <cell r="D8268"/>
          <cell r="E8268"/>
          <cell r="F8268"/>
          <cell r="G8268"/>
        </row>
        <row r="8269">
          <cell r="A8269"/>
          <cell r="B8269"/>
          <cell r="C8269"/>
          <cell r="D8269"/>
          <cell r="E8269"/>
          <cell r="F8269"/>
          <cell r="G8269"/>
        </row>
        <row r="8270">
          <cell r="A8270"/>
          <cell r="B8270"/>
          <cell r="C8270"/>
          <cell r="D8270"/>
          <cell r="E8270"/>
          <cell r="F8270"/>
          <cell r="G8270"/>
        </row>
        <row r="8271">
          <cell r="A8271"/>
          <cell r="B8271"/>
          <cell r="C8271"/>
          <cell r="D8271"/>
          <cell r="E8271"/>
          <cell r="F8271"/>
          <cell r="G8271"/>
        </row>
        <row r="8272">
          <cell r="A8272"/>
          <cell r="B8272"/>
          <cell r="C8272"/>
          <cell r="D8272"/>
          <cell r="E8272"/>
          <cell r="F8272"/>
          <cell r="G8272"/>
        </row>
        <row r="8273">
          <cell r="A8273"/>
          <cell r="B8273"/>
          <cell r="C8273"/>
          <cell r="D8273"/>
          <cell r="E8273"/>
          <cell r="F8273"/>
          <cell r="G8273"/>
        </row>
        <row r="8274">
          <cell r="A8274"/>
          <cell r="B8274"/>
          <cell r="C8274"/>
          <cell r="D8274"/>
          <cell r="E8274"/>
          <cell r="F8274"/>
          <cell r="G8274"/>
        </row>
        <row r="8275">
          <cell r="A8275"/>
          <cell r="B8275"/>
          <cell r="C8275"/>
          <cell r="D8275"/>
          <cell r="E8275"/>
          <cell r="F8275"/>
          <cell r="G8275"/>
        </row>
        <row r="8276">
          <cell r="A8276"/>
          <cell r="B8276"/>
          <cell r="C8276"/>
          <cell r="D8276"/>
          <cell r="E8276"/>
          <cell r="F8276"/>
          <cell r="G8276"/>
        </row>
        <row r="8277">
          <cell r="A8277"/>
          <cell r="B8277"/>
          <cell r="C8277"/>
          <cell r="D8277"/>
          <cell r="E8277"/>
          <cell r="F8277"/>
          <cell r="G8277"/>
        </row>
        <row r="8278">
          <cell r="A8278"/>
          <cell r="B8278"/>
          <cell r="C8278"/>
          <cell r="D8278"/>
          <cell r="E8278"/>
          <cell r="F8278"/>
          <cell r="G8278"/>
        </row>
        <row r="8279">
          <cell r="A8279"/>
          <cell r="B8279"/>
          <cell r="C8279"/>
          <cell r="D8279"/>
          <cell r="E8279"/>
          <cell r="F8279"/>
          <cell r="G8279"/>
        </row>
        <row r="8280">
          <cell r="A8280"/>
          <cell r="B8280"/>
          <cell r="C8280"/>
          <cell r="D8280"/>
          <cell r="E8280"/>
          <cell r="F8280"/>
          <cell r="G8280"/>
        </row>
        <row r="8281">
          <cell r="A8281"/>
          <cell r="B8281"/>
          <cell r="C8281"/>
          <cell r="D8281"/>
          <cell r="E8281"/>
          <cell r="F8281"/>
          <cell r="G8281"/>
        </row>
        <row r="8282">
          <cell r="A8282"/>
          <cell r="B8282"/>
          <cell r="C8282"/>
          <cell r="D8282"/>
          <cell r="E8282"/>
          <cell r="F8282"/>
          <cell r="G8282"/>
        </row>
        <row r="8283">
          <cell r="A8283"/>
          <cell r="B8283"/>
          <cell r="C8283"/>
          <cell r="D8283"/>
          <cell r="E8283"/>
          <cell r="F8283"/>
          <cell r="G8283"/>
        </row>
        <row r="8284">
          <cell r="A8284"/>
          <cell r="B8284"/>
          <cell r="C8284"/>
          <cell r="D8284"/>
          <cell r="E8284"/>
          <cell r="F8284"/>
          <cell r="G8284"/>
        </row>
        <row r="8285">
          <cell r="A8285"/>
          <cell r="B8285"/>
          <cell r="C8285"/>
          <cell r="D8285"/>
          <cell r="E8285"/>
          <cell r="F8285"/>
          <cell r="G8285"/>
        </row>
        <row r="8286">
          <cell r="B8286"/>
          <cell r="C8286"/>
          <cell r="D8286"/>
        </row>
        <row r="8287">
          <cell r="B8287"/>
          <cell r="C8287"/>
          <cell r="D8287"/>
        </row>
        <row r="8288">
          <cell r="B8288"/>
          <cell r="C8288"/>
          <cell r="D8288"/>
        </row>
        <row r="8289">
          <cell r="B8289"/>
          <cell r="C8289"/>
          <cell r="D8289"/>
        </row>
        <row r="8290">
          <cell r="B8290"/>
          <cell r="C8290"/>
          <cell r="D8290"/>
        </row>
        <row r="8291">
          <cell r="B8291"/>
          <cell r="C8291"/>
          <cell r="D8291"/>
        </row>
        <row r="8292">
          <cell r="B8292"/>
          <cell r="C8292"/>
          <cell r="D8292"/>
        </row>
        <row r="8293">
          <cell r="B8293"/>
          <cell r="C8293"/>
          <cell r="D8293"/>
        </row>
        <row r="8294">
          <cell r="B8294"/>
          <cell r="C8294"/>
          <cell r="D8294"/>
        </row>
        <row r="8295">
          <cell r="B8295"/>
          <cell r="C8295"/>
          <cell r="D8295"/>
        </row>
        <row r="8296">
          <cell r="B8296"/>
          <cell r="C8296"/>
          <cell r="D8296"/>
        </row>
        <row r="8297">
          <cell r="B8297"/>
          <cell r="C8297"/>
          <cell r="D8297"/>
        </row>
        <row r="8298">
          <cell r="B8298"/>
          <cell r="C8298"/>
          <cell r="D8298"/>
        </row>
        <row r="8299">
          <cell r="B8299"/>
          <cell r="C8299"/>
          <cell r="D8299"/>
        </row>
        <row r="8300">
          <cell r="B8300"/>
          <cell r="C8300"/>
          <cell r="D8300"/>
        </row>
        <row r="8301">
          <cell r="B8301"/>
          <cell r="C8301"/>
          <cell r="D8301"/>
        </row>
        <row r="8302">
          <cell r="B8302"/>
          <cell r="C8302"/>
          <cell r="D8302"/>
        </row>
        <row r="8303">
          <cell r="B8303"/>
          <cell r="C8303"/>
          <cell r="D8303"/>
        </row>
        <row r="8304">
          <cell r="B8304"/>
          <cell r="C8304"/>
          <cell r="D8304"/>
        </row>
        <row r="8305">
          <cell r="B8305"/>
          <cell r="C8305"/>
          <cell r="D8305"/>
        </row>
        <row r="8306">
          <cell r="B8306"/>
          <cell r="C8306"/>
          <cell r="D8306"/>
        </row>
        <row r="8307">
          <cell r="B8307"/>
          <cell r="C8307"/>
          <cell r="D8307"/>
        </row>
        <row r="8308">
          <cell r="B8308"/>
          <cell r="C8308"/>
          <cell r="D8308"/>
        </row>
        <row r="8309">
          <cell r="B8309"/>
          <cell r="C8309"/>
          <cell r="D8309"/>
        </row>
        <row r="8310">
          <cell r="B8310"/>
          <cell r="C8310"/>
          <cell r="D8310"/>
        </row>
        <row r="8311">
          <cell r="B8311"/>
          <cell r="C8311"/>
          <cell r="D8311"/>
        </row>
        <row r="8312">
          <cell r="B8312"/>
          <cell r="C8312"/>
          <cell r="D8312"/>
        </row>
        <row r="8313">
          <cell r="B8313"/>
          <cell r="C8313"/>
          <cell r="D8313"/>
        </row>
        <row r="8314">
          <cell r="B8314"/>
          <cell r="C8314"/>
          <cell r="D8314"/>
        </row>
        <row r="8315">
          <cell r="B8315"/>
          <cell r="C8315"/>
          <cell r="D8315"/>
        </row>
        <row r="8316">
          <cell r="B8316"/>
          <cell r="C8316"/>
          <cell r="D8316"/>
        </row>
        <row r="8317">
          <cell r="B8317"/>
          <cell r="C8317"/>
          <cell r="D8317"/>
        </row>
        <row r="8318">
          <cell r="B8318"/>
          <cell r="C8318"/>
          <cell r="D8318"/>
        </row>
        <row r="8319">
          <cell r="B8319"/>
          <cell r="C8319"/>
          <cell r="D8319"/>
        </row>
        <row r="8320">
          <cell r="B8320"/>
          <cell r="C8320"/>
          <cell r="D8320"/>
        </row>
        <row r="8321">
          <cell r="B8321"/>
          <cell r="C8321"/>
          <cell r="D8321"/>
        </row>
        <row r="8322">
          <cell r="B8322"/>
          <cell r="C8322"/>
          <cell r="D8322"/>
        </row>
        <row r="8323">
          <cell r="B8323"/>
          <cell r="C8323"/>
          <cell r="D8323"/>
        </row>
        <row r="8324">
          <cell r="B8324"/>
          <cell r="C8324"/>
          <cell r="D8324"/>
        </row>
        <row r="8325">
          <cell r="B8325"/>
          <cell r="C8325"/>
          <cell r="D8325"/>
        </row>
        <row r="8326">
          <cell r="B8326"/>
          <cell r="C8326"/>
          <cell r="D8326"/>
        </row>
        <row r="8327">
          <cell r="A8327"/>
          <cell r="B8327"/>
          <cell r="C8327"/>
          <cell r="D8327"/>
          <cell r="E8327"/>
          <cell r="F8327"/>
          <cell r="G8327"/>
        </row>
        <row r="8328">
          <cell r="A8328"/>
          <cell r="B8328"/>
          <cell r="C8328"/>
          <cell r="D8328"/>
          <cell r="E8328"/>
          <cell r="F8328"/>
          <cell r="G8328"/>
        </row>
        <row r="8329">
          <cell r="A8329"/>
          <cell r="B8329"/>
          <cell r="C8329"/>
          <cell r="D8329"/>
          <cell r="E8329"/>
          <cell r="F8329"/>
          <cell r="G8329"/>
        </row>
        <row r="8330">
          <cell r="A8330"/>
          <cell r="B8330"/>
          <cell r="C8330"/>
          <cell r="D8330"/>
          <cell r="E8330"/>
          <cell r="F8330"/>
          <cell r="G8330"/>
        </row>
        <row r="8331">
          <cell r="A8331"/>
          <cell r="B8331"/>
          <cell r="C8331"/>
          <cell r="D8331"/>
          <cell r="E8331"/>
          <cell r="F8331"/>
          <cell r="G8331"/>
        </row>
        <row r="8332">
          <cell r="A8332"/>
          <cell r="B8332"/>
          <cell r="C8332"/>
          <cell r="D8332"/>
          <cell r="E8332"/>
          <cell r="F8332"/>
          <cell r="G8332"/>
        </row>
        <row r="8333">
          <cell r="A8333"/>
          <cell r="B8333"/>
          <cell r="C8333"/>
          <cell r="D8333"/>
          <cell r="E8333"/>
          <cell r="F8333"/>
          <cell r="G8333"/>
        </row>
        <row r="8334">
          <cell r="A8334"/>
          <cell r="B8334"/>
          <cell r="C8334"/>
          <cell r="D8334"/>
          <cell r="E8334"/>
          <cell r="F8334"/>
          <cell r="G8334"/>
        </row>
        <row r="8335">
          <cell r="A8335"/>
          <cell r="B8335"/>
          <cell r="C8335"/>
          <cell r="D8335"/>
          <cell r="E8335"/>
          <cell r="F8335"/>
          <cell r="G8335"/>
        </row>
        <row r="8336">
          <cell r="A8336"/>
          <cell r="B8336"/>
          <cell r="C8336"/>
          <cell r="D8336"/>
          <cell r="E8336"/>
          <cell r="F8336"/>
          <cell r="G8336"/>
        </row>
        <row r="8337">
          <cell r="A8337"/>
          <cell r="B8337"/>
          <cell r="C8337"/>
          <cell r="D8337"/>
          <cell r="E8337"/>
          <cell r="F8337"/>
          <cell r="G8337"/>
        </row>
        <row r="8338">
          <cell r="A8338"/>
          <cell r="B8338"/>
          <cell r="C8338"/>
          <cell r="D8338"/>
          <cell r="E8338"/>
          <cell r="F8338"/>
          <cell r="G8338"/>
        </row>
        <row r="8339">
          <cell r="B8339"/>
          <cell r="C8339"/>
          <cell r="D8339"/>
        </row>
        <row r="8340">
          <cell r="B8340"/>
          <cell r="C8340"/>
          <cell r="D8340"/>
        </row>
        <row r="8341">
          <cell r="B8341"/>
          <cell r="C8341"/>
          <cell r="D8341"/>
        </row>
        <row r="8342">
          <cell r="B8342"/>
          <cell r="C8342"/>
          <cell r="D8342"/>
        </row>
        <row r="8343">
          <cell r="B8343"/>
          <cell r="C8343"/>
          <cell r="D8343"/>
        </row>
        <row r="8344">
          <cell r="B8344"/>
          <cell r="C8344"/>
          <cell r="D8344"/>
        </row>
        <row r="8345">
          <cell r="B8345"/>
          <cell r="C8345"/>
          <cell r="D8345"/>
        </row>
        <row r="8346">
          <cell r="B8346"/>
          <cell r="C8346"/>
          <cell r="D8346"/>
        </row>
        <row r="8347">
          <cell r="B8347"/>
          <cell r="C8347"/>
          <cell r="D8347"/>
        </row>
        <row r="8348">
          <cell r="B8348"/>
          <cell r="C8348"/>
          <cell r="D8348"/>
        </row>
        <row r="8349">
          <cell r="B8349"/>
          <cell r="C8349"/>
          <cell r="D8349"/>
        </row>
        <row r="8350">
          <cell r="B8350"/>
          <cell r="C8350"/>
          <cell r="D8350"/>
        </row>
        <row r="8351">
          <cell r="B8351"/>
          <cell r="C8351"/>
          <cell r="D8351"/>
        </row>
        <row r="8352">
          <cell r="B8352"/>
          <cell r="C8352"/>
          <cell r="D8352"/>
        </row>
        <row r="8353">
          <cell r="B8353"/>
          <cell r="C8353"/>
          <cell r="D8353"/>
        </row>
        <row r="8354">
          <cell r="B8354"/>
          <cell r="C8354"/>
          <cell r="D8354"/>
        </row>
        <row r="8355">
          <cell r="B8355"/>
          <cell r="C8355"/>
          <cell r="D8355"/>
        </row>
        <row r="8356">
          <cell r="B8356"/>
          <cell r="C8356"/>
          <cell r="D8356"/>
        </row>
        <row r="8357">
          <cell r="B8357"/>
          <cell r="C8357"/>
          <cell r="D8357"/>
        </row>
        <row r="8358">
          <cell r="B8358"/>
          <cell r="C8358"/>
          <cell r="D8358"/>
        </row>
        <row r="8359">
          <cell r="B8359"/>
          <cell r="C8359"/>
          <cell r="D8359"/>
        </row>
        <row r="8360">
          <cell r="B8360"/>
          <cell r="C8360"/>
          <cell r="D8360"/>
        </row>
        <row r="8361">
          <cell r="B8361"/>
          <cell r="C8361"/>
          <cell r="D8361"/>
        </row>
        <row r="8362">
          <cell r="B8362"/>
          <cell r="C8362"/>
          <cell r="D8362"/>
        </row>
        <row r="8363">
          <cell r="B8363"/>
          <cell r="C8363"/>
          <cell r="D8363"/>
        </row>
        <row r="8364">
          <cell r="B8364"/>
          <cell r="C8364"/>
          <cell r="D8364"/>
        </row>
        <row r="8365">
          <cell r="B8365"/>
          <cell r="C8365"/>
          <cell r="D8365"/>
        </row>
        <row r="8366">
          <cell r="B8366"/>
          <cell r="C8366"/>
          <cell r="D8366"/>
        </row>
        <row r="8367">
          <cell r="B8367"/>
          <cell r="C8367"/>
          <cell r="D8367"/>
        </row>
        <row r="8368">
          <cell r="B8368"/>
          <cell r="C8368"/>
          <cell r="D8368"/>
        </row>
        <row r="8369">
          <cell r="B8369"/>
          <cell r="C8369"/>
          <cell r="D8369"/>
        </row>
        <row r="8370">
          <cell r="B8370"/>
          <cell r="C8370"/>
          <cell r="D8370"/>
        </row>
        <row r="8371">
          <cell r="B8371"/>
          <cell r="C8371"/>
          <cell r="D8371"/>
        </row>
        <row r="8372">
          <cell r="B8372"/>
          <cell r="C8372"/>
          <cell r="D8372"/>
        </row>
        <row r="8373">
          <cell r="B8373"/>
          <cell r="C8373"/>
          <cell r="D8373"/>
        </row>
        <row r="8374">
          <cell r="B8374"/>
          <cell r="C8374"/>
          <cell r="D8374"/>
        </row>
        <row r="8375">
          <cell r="B8375"/>
          <cell r="C8375"/>
          <cell r="D8375"/>
        </row>
        <row r="8376">
          <cell r="B8376"/>
          <cell r="C8376"/>
          <cell r="D8376"/>
        </row>
        <row r="8377">
          <cell r="B8377"/>
          <cell r="C8377"/>
          <cell r="D8377"/>
        </row>
        <row r="8378">
          <cell r="B8378"/>
          <cell r="C8378"/>
          <cell r="D8378"/>
        </row>
        <row r="8379">
          <cell r="B8379"/>
          <cell r="C8379"/>
          <cell r="D8379"/>
        </row>
        <row r="8380">
          <cell r="B8380"/>
          <cell r="C8380"/>
          <cell r="D8380"/>
        </row>
        <row r="8381">
          <cell r="B8381"/>
          <cell r="C8381"/>
          <cell r="D8381"/>
        </row>
        <row r="8382">
          <cell r="B8382"/>
          <cell r="C8382"/>
          <cell r="D8382"/>
        </row>
        <row r="8383">
          <cell r="B8383"/>
          <cell r="C8383"/>
          <cell r="D8383"/>
        </row>
        <row r="8384">
          <cell r="B8384"/>
          <cell r="C8384"/>
          <cell r="D8384"/>
        </row>
        <row r="8385">
          <cell r="B8385"/>
          <cell r="C8385"/>
          <cell r="D8385"/>
        </row>
        <row r="8386">
          <cell r="B8386"/>
          <cell r="C8386"/>
          <cell r="D8386"/>
        </row>
        <row r="8387">
          <cell r="B8387"/>
          <cell r="C8387"/>
          <cell r="D8387"/>
        </row>
        <row r="8388">
          <cell r="B8388"/>
          <cell r="C8388"/>
          <cell r="D8388"/>
        </row>
        <row r="8389">
          <cell r="B8389"/>
          <cell r="C8389"/>
          <cell r="D8389"/>
        </row>
        <row r="8390">
          <cell r="B8390"/>
          <cell r="C8390"/>
          <cell r="D8390"/>
        </row>
        <row r="8391">
          <cell r="B8391"/>
          <cell r="C8391"/>
          <cell r="D8391"/>
        </row>
        <row r="8392">
          <cell r="B8392"/>
          <cell r="C8392"/>
          <cell r="D8392"/>
        </row>
        <row r="8393">
          <cell r="B8393"/>
          <cell r="C8393"/>
          <cell r="D8393"/>
        </row>
        <row r="8394">
          <cell r="B8394"/>
          <cell r="C8394"/>
          <cell r="D8394"/>
        </row>
        <row r="8395">
          <cell r="B8395"/>
          <cell r="C8395"/>
          <cell r="D8395"/>
        </row>
        <row r="8396">
          <cell r="B8396"/>
          <cell r="C8396"/>
          <cell r="D8396"/>
        </row>
        <row r="8397">
          <cell r="B8397"/>
          <cell r="C8397"/>
          <cell r="D8397"/>
        </row>
        <row r="8398">
          <cell r="B8398"/>
          <cell r="C8398"/>
          <cell r="D8398"/>
        </row>
        <row r="8399">
          <cell r="B8399"/>
          <cell r="C8399"/>
          <cell r="D8399"/>
        </row>
        <row r="8400">
          <cell r="B8400"/>
          <cell r="C8400"/>
          <cell r="D8400"/>
        </row>
        <row r="8401">
          <cell r="B8401"/>
          <cell r="C8401"/>
          <cell r="D8401"/>
        </row>
        <row r="8402">
          <cell r="B8402"/>
          <cell r="C8402"/>
          <cell r="D8402"/>
        </row>
        <row r="8403">
          <cell r="B8403"/>
          <cell r="C8403"/>
          <cell r="D8403"/>
        </row>
        <row r="8404">
          <cell r="B8404"/>
          <cell r="C8404"/>
          <cell r="D8404"/>
        </row>
        <row r="8405">
          <cell r="B8405"/>
          <cell r="C8405"/>
          <cell r="D8405"/>
        </row>
        <row r="8406">
          <cell r="B8406"/>
          <cell r="C8406"/>
          <cell r="D8406"/>
        </row>
        <row r="8407">
          <cell r="B8407"/>
          <cell r="C8407"/>
          <cell r="D8407"/>
        </row>
        <row r="8408">
          <cell r="B8408"/>
          <cell r="C8408"/>
          <cell r="D8408"/>
        </row>
        <row r="8409">
          <cell r="B8409"/>
          <cell r="C8409"/>
          <cell r="D8409"/>
        </row>
        <row r="8410">
          <cell r="B8410"/>
          <cell r="C8410"/>
          <cell r="D8410"/>
        </row>
        <row r="8411">
          <cell r="B8411"/>
          <cell r="C8411"/>
          <cell r="D8411"/>
        </row>
        <row r="8412">
          <cell r="B8412"/>
          <cell r="C8412"/>
          <cell r="D8412"/>
        </row>
        <row r="8413">
          <cell r="B8413"/>
          <cell r="C8413"/>
          <cell r="D8413"/>
        </row>
        <row r="8414">
          <cell r="B8414"/>
          <cell r="C8414"/>
          <cell r="D8414"/>
        </row>
        <row r="8415">
          <cell r="B8415"/>
          <cell r="C8415"/>
          <cell r="D8415"/>
        </row>
        <row r="8416">
          <cell r="B8416"/>
          <cell r="C8416"/>
          <cell r="D8416"/>
        </row>
        <row r="8417">
          <cell r="B8417"/>
          <cell r="C8417"/>
          <cell r="D8417"/>
        </row>
        <row r="8418">
          <cell r="B8418"/>
          <cell r="C8418"/>
          <cell r="D8418"/>
        </row>
        <row r="8419">
          <cell r="B8419"/>
          <cell r="C8419"/>
          <cell r="D8419"/>
        </row>
        <row r="8420">
          <cell r="B8420"/>
          <cell r="C8420"/>
          <cell r="D8420"/>
        </row>
        <row r="8421">
          <cell r="B8421"/>
          <cell r="C8421"/>
          <cell r="D8421"/>
        </row>
        <row r="8422">
          <cell r="B8422"/>
          <cell r="C8422"/>
          <cell r="D8422"/>
        </row>
        <row r="8423">
          <cell r="B8423"/>
          <cell r="C8423"/>
          <cell r="D8423"/>
        </row>
        <row r="8424">
          <cell r="B8424"/>
          <cell r="C8424"/>
          <cell r="D8424"/>
        </row>
        <row r="8425">
          <cell r="B8425"/>
          <cell r="C8425"/>
          <cell r="D8425"/>
        </row>
        <row r="8426">
          <cell r="B8426"/>
          <cell r="C8426"/>
          <cell r="D8426"/>
        </row>
        <row r="8427">
          <cell r="B8427"/>
          <cell r="C8427"/>
          <cell r="D8427"/>
        </row>
        <row r="8428">
          <cell r="B8428"/>
          <cell r="C8428"/>
          <cell r="D8428"/>
        </row>
        <row r="8429">
          <cell r="B8429"/>
          <cell r="C8429"/>
          <cell r="D8429"/>
        </row>
        <row r="8430">
          <cell r="B8430"/>
          <cell r="C8430"/>
          <cell r="D8430"/>
        </row>
        <row r="8431">
          <cell r="B8431"/>
          <cell r="C8431"/>
          <cell r="D8431"/>
        </row>
        <row r="8432">
          <cell r="B8432"/>
          <cell r="C8432"/>
          <cell r="D8432"/>
        </row>
        <row r="8433">
          <cell r="B8433"/>
          <cell r="C8433"/>
          <cell r="D8433"/>
        </row>
        <row r="8434">
          <cell r="B8434"/>
          <cell r="C8434"/>
          <cell r="D8434"/>
        </row>
        <row r="8435">
          <cell r="B8435"/>
          <cell r="C8435"/>
          <cell r="D8435"/>
        </row>
        <row r="8436">
          <cell r="B8436"/>
          <cell r="C8436"/>
          <cell r="D8436"/>
        </row>
        <row r="8437">
          <cell r="B8437"/>
          <cell r="C8437"/>
          <cell r="D8437"/>
        </row>
        <row r="8438">
          <cell r="B8438"/>
          <cell r="C8438"/>
          <cell r="D8438"/>
        </row>
        <row r="8439">
          <cell r="B8439"/>
          <cell r="C8439"/>
          <cell r="D8439"/>
        </row>
        <row r="8440">
          <cell r="B8440"/>
          <cell r="C8440"/>
          <cell r="D8440"/>
        </row>
        <row r="8441">
          <cell r="B8441"/>
          <cell r="C8441"/>
          <cell r="D8441"/>
        </row>
        <row r="8442">
          <cell r="B8442"/>
          <cell r="C8442"/>
          <cell r="D8442"/>
        </row>
        <row r="8443">
          <cell r="B8443"/>
          <cell r="C8443"/>
          <cell r="D8443"/>
        </row>
        <row r="8444">
          <cell r="B8444"/>
          <cell r="C8444"/>
          <cell r="D8444"/>
        </row>
        <row r="8445">
          <cell r="B8445"/>
          <cell r="C8445"/>
          <cell r="D8445"/>
        </row>
        <row r="8446">
          <cell r="B8446"/>
          <cell r="C8446"/>
          <cell r="D8446"/>
        </row>
        <row r="8447">
          <cell r="B8447"/>
          <cell r="C8447"/>
          <cell r="D8447"/>
        </row>
        <row r="8448">
          <cell r="B8448"/>
          <cell r="C8448"/>
          <cell r="D8448"/>
        </row>
        <row r="8449">
          <cell r="B8449"/>
          <cell r="C8449"/>
          <cell r="D8449"/>
        </row>
        <row r="8450">
          <cell r="B8450"/>
          <cell r="C8450"/>
          <cell r="D8450"/>
        </row>
        <row r="8451">
          <cell r="B8451"/>
          <cell r="C8451"/>
          <cell r="D8451"/>
        </row>
        <row r="8452">
          <cell r="B8452"/>
          <cell r="C8452"/>
          <cell r="D8452"/>
        </row>
        <row r="8453">
          <cell r="B8453"/>
          <cell r="C8453"/>
          <cell r="D8453"/>
        </row>
        <row r="8454">
          <cell r="B8454"/>
          <cell r="C8454"/>
          <cell r="D8454"/>
        </row>
        <row r="8455">
          <cell r="B8455"/>
          <cell r="C8455"/>
          <cell r="D8455"/>
        </row>
        <row r="8456">
          <cell r="B8456"/>
          <cell r="C8456"/>
          <cell r="D8456"/>
        </row>
        <row r="8457">
          <cell r="B8457"/>
          <cell r="C8457"/>
          <cell r="D8457"/>
        </row>
        <row r="8458">
          <cell r="B8458"/>
          <cell r="C8458"/>
          <cell r="D8458"/>
        </row>
        <row r="8459">
          <cell r="B8459"/>
          <cell r="C8459"/>
          <cell r="D8459"/>
        </row>
        <row r="8460">
          <cell r="B8460"/>
          <cell r="C8460"/>
          <cell r="D8460"/>
        </row>
        <row r="8461">
          <cell r="B8461"/>
          <cell r="C8461"/>
          <cell r="D8461"/>
        </row>
        <row r="8462">
          <cell r="B8462"/>
          <cell r="C8462"/>
          <cell r="D8462"/>
        </row>
        <row r="8463">
          <cell r="B8463"/>
          <cell r="C8463"/>
          <cell r="D8463"/>
        </row>
        <row r="8464">
          <cell r="B8464"/>
          <cell r="C8464"/>
          <cell r="D8464"/>
        </row>
        <row r="8465">
          <cell r="B8465"/>
          <cell r="C8465"/>
          <cell r="D8465"/>
        </row>
        <row r="8466">
          <cell r="B8466"/>
          <cell r="C8466"/>
          <cell r="D8466"/>
        </row>
        <row r="8467">
          <cell r="B8467"/>
          <cell r="C8467"/>
          <cell r="D8467"/>
        </row>
        <row r="8468">
          <cell r="B8468"/>
          <cell r="C8468"/>
          <cell r="D8468"/>
        </row>
        <row r="8469">
          <cell r="B8469"/>
          <cell r="C8469"/>
          <cell r="D8469"/>
        </row>
        <row r="8470">
          <cell r="B8470"/>
          <cell r="C8470"/>
          <cell r="D8470"/>
        </row>
        <row r="8471">
          <cell r="B8471"/>
          <cell r="C8471"/>
          <cell r="D8471"/>
        </row>
        <row r="8472">
          <cell r="B8472"/>
          <cell r="C8472"/>
          <cell r="D8472"/>
        </row>
        <row r="8473">
          <cell r="B8473"/>
          <cell r="C8473"/>
          <cell r="D8473"/>
        </row>
        <row r="8474">
          <cell r="B8474"/>
          <cell r="C8474"/>
          <cell r="D8474"/>
        </row>
        <row r="8475">
          <cell r="B8475"/>
          <cell r="C8475"/>
          <cell r="D8475"/>
        </row>
        <row r="8476">
          <cell r="B8476"/>
          <cell r="C8476"/>
          <cell r="D8476"/>
        </row>
        <row r="8477">
          <cell r="B8477"/>
          <cell r="C8477"/>
          <cell r="D8477"/>
        </row>
        <row r="8478">
          <cell r="B8478"/>
          <cell r="C8478"/>
          <cell r="D8478"/>
        </row>
        <row r="8479">
          <cell r="B8479"/>
          <cell r="C8479"/>
          <cell r="D8479"/>
        </row>
        <row r="8480">
          <cell r="B8480"/>
          <cell r="C8480"/>
          <cell r="D8480"/>
        </row>
        <row r="8481">
          <cell r="B8481"/>
          <cell r="C8481"/>
          <cell r="D8481"/>
        </row>
        <row r="8482">
          <cell r="B8482"/>
          <cell r="C8482"/>
          <cell r="D8482"/>
        </row>
        <row r="8483">
          <cell r="B8483"/>
          <cell r="C8483"/>
          <cell r="D8483"/>
        </row>
        <row r="8484">
          <cell r="B8484"/>
          <cell r="C8484"/>
          <cell r="D8484"/>
        </row>
        <row r="8485">
          <cell r="B8485"/>
          <cell r="C8485"/>
          <cell r="D8485"/>
        </row>
        <row r="8486">
          <cell r="B8486"/>
          <cell r="C8486"/>
          <cell r="D8486"/>
        </row>
        <row r="8487">
          <cell r="B8487"/>
          <cell r="C8487"/>
          <cell r="D8487"/>
        </row>
        <row r="8488">
          <cell r="B8488"/>
          <cell r="C8488"/>
          <cell r="D8488"/>
        </row>
        <row r="8489">
          <cell r="B8489"/>
          <cell r="C8489"/>
          <cell r="D8489"/>
        </row>
        <row r="8490">
          <cell r="B8490"/>
          <cell r="C8490"/>
          <cell r="D8490"/>
        </row>
        <row r="8491">
          <cell r="B8491"/>
          <cell r="C8491"/>
          <cell r="D8491"/>
        </row>
        <row r="8492">
          <cell r="B8492"/>
          <cell r="C8492"/>
          <cell r="D8492"/>
        </row>
        <row r="8493">
          <cell r="B8493"/>
          <cell r="C8493"/>
          <cell r="D8493"/>
        </row>
        <row r="8494">
          <cell r="B8494"/>
          <cell r="C8494"/>
          <cell r="D8494"/>
        </row>
        <row r="8495">
          <cell r="B8495"/>
          <cell r="C8495"/>
          <cell r="D8495"/>
        </row>
        <row r="8496">
          <cell r="B8496"/>
          <cell r="C8496"/>
          <cell r="D8496"/>
        </row>
        <row r="8497">
          <cell r="B8497"/>
          <cell r="C8497"/>
          <cell r="D8497"/>
        </row>
        <row r="8498">
          <cell r="B8498"/>
          <cell r="C8498"/>
          <cell r="D8498"/>
        </row>
        <row r="8499">
          <cell r="B8499"/>
          <cell r="C8499"/>
          <cell r="D8499"/>
        </row>
        <row r="8500">
          <cell r="B8500"/>
          <cell r="C8500"/>
          <cell r="D8500"/>
        </row>
        <row r="8501">
          <cell r="B8501"/>
          <cell r="C8501"/>
          <cell r="D8501"/>
        </row>
        <row r="8502">
          <cell r="B8502"/>
          <cell r="C8502"/>
          <cell r="D8502"/>
        </row>
        <row r="8503">
          <cell r="B8503"/>
          <cell r="C8503"/>
          <cell r="D8503"/>
        </row>
        <row r="8504">
          <cell r="B8504"/>
          <cell r="C8504"/>
          <cell r="D8504"/>
        </row>
        <row r="8505">
          <cell r="B8505"/>
          <cell r="C8505"/>
          <cell r="D8505"/>
        </row>
        <row r="8506">
          <cell r="B8506"/>
          <cell r="C8506"/>
          <cell r="D8506"/>
        </row>
        <row r="8507">
          <cell r="B8507"/>
          <cell r="C8507"/>
          <cell r="D8507"/>
        </row>
        <row r="8508">
          <cell r="B8508"/>
          <cell r="C8508"/>
          <cell r="D8508"/>
        </row>
        <row r="8509">
          <cell r="B8509"/>
          <cell r="C8509"/>
          <cell r="D8509"/>
        </row>
        <row r="8510">
          <cell r="B8510"/>
          <cell r="C8510"/>
          <cell r="D8510"/>
        </row>
        <row r="8511">
          <cell r="B8511"/>
          <cell r="C8511"/>
          <cell r="D8511"/>
        </row>
        <row r="8512">
          <cell r="B8512"/>
          <cell r="C8512"/>
          <cell r="D8512"/>
        </row>
        <row r="8513">
          <cell r="B8513"/>
          <cell r="C8513"/>
          <cell r="D8513"/>
        </row>
        <row r="8514">
          <cell r="B8514"/>
          <cell r="C8514"/>
          <cell r="D8514"/>
        </row>
        <row r="8515">
          <cell r="B8515"/>
          <cell r="C8515"/>
          <cell r="D8515"/>
        </row>
        <row r="8516">
          <cell r="B8516"/>
          <cell r="C8516"/>
          <cell r="D8516"/>
        </row>
        <row r="8517">
          <cell r="B8517"/>
          <cell r="C8517"/>
          <cell r="D8517"/>
        </row>
        <row r="8518">
          <cell r="B8518"/>
          <cell r="C8518"/>
          <cell r="D8518"/>
        </row>
        <row r="8519">
          <cell r="B8519"/>
          <cell r="C8519"/>
          <cell r="D8519"/>
        </row>
        <row r="8520">
          <cell r="B8520"/>
          <cell r="C8520"/>
          <cell r="D8520"/>
        </row>
        <row r="8521">
          <cell r="B8521"/>
          <cell r="C8521"/>
          <cell r="D8521"/>
        </row>
        <row r="8522">
          <cell r="B8522"/>
          <cell r="C8522"/>
          <cell r="D8522"/>
        </row>
        <row r="8523">
          <cell r="B8523"/>
          <cell r="C8523"/>
          <cell r="D8523"/>
        </row>
        <row r="8524">
          <cell r="B8524"/>
          <cell r="C8524"/>
          <cell r="D8524"/>
        </row>
        <row r="8525">
          <cell r="B8525"/>
          <cell r="C8525"/>
          <cell r="D8525"/>
        </row>
        <row r="8526">
          <cell r="B8526"/>
          <cell r="C8526"/>
          <cell r="D8526"/>
        </row>
        <row r="8527">
          <cell r="B8527"/>
          <cell r="C8527"/>
          <cell r="D8527"/>
        </row>
        <row r="8528">
          <cell r="B8528"/>
          <cell r="C8528"/>
          <cell r="D8528"/>
        </row>
        <row r="8529">
          <cell r="B8529"/>
          <cell r="C8529"/>
          <cell r="D8529"/>
        </row>
        <row r="8530">
          <cell r="B8530"/>
          <cell r="C8530"/>
          <cell r="D8530"/>
        </row>
        <row r="8531">
          <cell r="B8531"/>
          <cell r="C8531"/>
          <cell r="D8531"/>
        </row>
        <row r="8532">
          <cell r="B8532"/>
          <cell r="C8532"/>
          <cell r="D8532"/>
        </row>
        <row r="8533">
          <cell r="B8533"/>
          <cell r="C8533"/>
          <cell r="D8533"/>
        </row>
        <row r="8534">
          <cell r="B8534"/>
          <cell r="C8534"/>
          <cell r="D8534"/>
        </row>
        <row r="8535">
          <cell r="B8535"/>
          <cell r="C8535"/>
          <cell r="D8535"/>
        </row>
        <row r="8536">
          <cell r="B8536"/>
          <cell r="C8536"/>
          <cell r="D8536"/>
        </row>
        <row r="8537">
          <cell r="B8537"/>
          <cell r="C8537"/>
          <cell r="D8537"/>
        </row>
        <row r="8538">
          <cell r="B8538"/>
          <cell r="C8538"/>
          <cell r="D8538"/>
        </row>
        <row r="8539">
          <cell r="B8539"/>
          <cell r="C8539"/>
          <cell r="D8539"/>
        </row>
        <row r="8540">
          <cell r="B8540"/>
          <cell r="C8540"/>
          <cell r="D8540"/>
        </row>
        <row r="8541">
          <cell r="B8541"/>
          <cell r="C8541"/>
          <cell r="D8541"/>
        </row>
        <row r="8542">
          <cell r="B8542"/>
          <cell r="C8542"/>
          <cell r="D8542"/>
        </row>
        <row r="8543">
          <cell r="B8543"/>
          <cell r="C8543"/>
          <cell r="D8543"/>
        </row>
        <row r="8544">
          <cell r="B8544"/>
          <cell r="C8544"/>
          <cell r="D8544"/>
        </row>
        <row r="8545">
          <cell r="B8545"/>
          <cell r="C8545"/>
          <cell r="D8545"/>
        </row>
        <row r="8546">
          <cell r="B8546"/>
          <cell r="C8546"/>
          <cell r="D8546"/>
        </row>
        <row r="8547">
          <cell r="B8547"/>
          <cell r="C8547"/>
          <cell r="D8547"/>
        </row>
        <row r="8548">
          <cell r="B8548"/>
          <cell r="C8548"/>
          <cell r="D8548"/>
        </row>
        <row r="8549">
          <cell r="B8549"/>
          <cell r="C8549"/>
          <cell r="D8549"/>
        </row>
        <row r="8550">
          <cell r="B8550"/>
          <cell r="C8550"/>
          <cell r="D8550"/>
        </row>
        <row r="8551">
          <cell r="B8551"/>
          <cell r="C8551"/>
          <cell r="D8551"/>
        </row>
        <row r="8552">
          <cell r="B8552"/>
          <cell r="C8552"/>
          <cell r="D8552"/>
        </row>
        <row r="8553">
          <cell r="B8553"/>
          <cell r="C8553"/>
          <cell r="D8553"/>
        </row>
        <row r="8554">
          <cell r="B8554"/>
          <cell r="C8554"/>
          <cell r="D8554"/>
        </row>
        <row r="8555">
          <cell r="B8555"/>
          <cell r="C8555"/>
          <cell r="D8555"/>
        </row>
        <row r="8556">
          <cell r="B8556"/>
          <cell r="C8556"/>
          <cell r="D8556"/>
        </row>
        <row r="8557">
          <cell r="B8557"/>
          <cell r="C8557"/>
          <cell r="D8557"/>
        </row>
        <row r="8558">
          <cell r="B8558"/>
          <cell r="C8558"/>
          <cell r="D8558"/>
        </row>
        <row r="8559">
          <cell r="B8559"/>
          <cell r="C8559"/>
          <cell r="D8559"/>
        </row>
        <row r="8560">
          <cell r="B8560"/>
          <cell r="C8560"/>
          <cell r="D8560"/>
        </row>
        <row r="8561">
          <cell r="B8561"/>
          <cell r="C8561"/>
          <cell r="D8561"/>
        </row>
        <row r="8562">
          <cell r="B8562"/>
          <cell r="C8562"/>
          <cell r="D8562"/>
        </row>
        <row r="8563">
          <cell r="B8563"/>
          <cell r="C8563"/>
          <cell r="D8563"/>
        </row>
        <row r="8564">
          <cell r="B8564"/>
          <cell r="C8564"/>
          <cell r="D8564"/>
        </row>
        <row r="8565">
          <cell r="B8565"/>
          <cell r="C8565"/>
          <cell r="D8565"/>
        </row>
        <row r="8566">
          <cell r="B8566"/>
          <cell r="C8566"/>
          <cell r="D8566"/>
        </row>
        <row r="8567">
          <cell r="B8567"/>
          <cell r="C8567"/>
          <cell r="D8567"/>
        </row>
        <row r="8568">
          <cell r="B8568"/>
          <cell r="C8568"/>
          <cell r="D8568"/>
        </row>
        <row r="8569">
          <cell r="B8569"/>
          <cell r="C8569"/>
          <cell r="D8569"/>
        </row>
        <row r="8570">
          <cell r="B8570"/>
          <cell r="C8570"/>
          <cell r="D8570"/>
        </row>
        <row r="8571">
          <cell r="B8571"/>
          <cell r="C8571"/>
          <cell r="D8571"/>
        </row>
        <row r="8572">
          <cell r="B8572"/>
          <cell r="C8572"/>
          <cell r="D8572"/>
        </row>
        <row r="8573">
          <cell r="B8573"/>
          <cell r="C8573"/>
          <cell r="D8573"/>
        </row>
        <row r="8574">
          <cell r="B8574"/>
          <cell r="C8574"/>
          <cell r="D8574"/>
        </row>
        <row r="8575">
          <cell r="B8575"/>
          <cell r="C8575"/>
          <cell r="D8575"/>
        </row>
        <row r="8576">
          <cell r="B8576"/>
          <cell r="C8576"/>
          <cell r="D8576"/>
        </row>
        <row r="8577">
          <cell r="B8577"/>
          <cell r="C8577"/>
          <cell r="D8577"/>
        </row>
        <row r="8578">
          <cell r="B8578"/>
          <cell r="C8578"/>
          <cell r="D8578"/>
        </row>
        <row r="8579">
          <cell r="B8579"/>
          <cell r="C8579"/>
          <cell r="D8579"/>
        </row>
        <row r="8580">
          <cell r="B8580"/>
          <cell r="C8580"/>
          <cell r="D8580"/>
        </row>
        <row r="8581">
          <cell r="B8581"/>
          <cell r="C8581"/>
          <cell r="D8581"/>
        </row>
        <row r="8582">
          <cell r="B8582"/>
          <cell r="C8582"/>
          <cell r="D8582"/>
        </row>
        <row r="8583">
          <cell r="B8583"/>
          <cell r="C8583"/>
          <cell r="D8583"/>
        </row>
        <row r="8584">
          <cell r="B8584"/>
          <cell r="C8584"/>
          <cell r="D8584"/>
        </row>
        <row r="8585">
          <cell r="B8585"/>
          <cell r="C8585"/>
          <cell r="D8585"/>
        </row>
        <row r="8586">
          <cell r="B8586"/>
          <cell r="C8586"/>
          <cell r="D8586"/>
        </row>
        <row r="8587">
          <cell r="B8587"/>
          <cell r="C8587"/>
          <cell r="D8587"/>
        </row>
        <row r="8588">
          <cell r="B8588"/>
          <cell r="C8588"/>
          <cell r="D8588"/>
        </row>
        <row r="8589">
          <cell r="B8589"/>
          <cell r="C8589"/>
          <cell r="D8589"/>
        </row>
        <row r="8590">
          <cell r="B8590"/>
          <cell r="C8590"/>
          <cell r="D8590"/>
        </row>
        <row r="8591">
          <cell r="B8591"/>
          <cell r="C8591"/>
          <cell r="D8591"/>
        </row>
        <row r="8592">
          <cell r="B8592"/>
          <cell r="C8592"/>
          <cell r="D8592"/>
        </row>
        <row r="8593">
          <cell r="B8593"/>
          <cell r="C8593"/>
          <cell r="D8593"/>
        </row>
        <row r="8594">
          <cell r="B8594"/>
          <cell r="C8594"/>
          <cell r="D8594"/>
        </row>
        <row r="8595">
          <cell r="B8595"/>
          <cell r="C8595"/>
          <cell r="D8595"/>
        </row>
        <row r="8596">
          <cell r="B8596"/>
          <cell r="C8596"/>
          <cell r="D8596"/>
        </row>
        <row r="8597">
          <cell r="B8597"/>
          <cell r="C8597"/>
          <cell r="D8597"/>
        </row>
        <row r="8598">
          <cell r="B8598"/>
          <cell r="C8598"/>
          <cell r="D8598"/>
        </row>
        <row r="8599">
          <cell r="B8599"/>
          <cell r="C8599"/>
          <cell r="D8599"/>
        </row>
        <row r="8600">
          <cell r="B8600"/>
          <cell r="C8600"/>
          <cell r="D8600"/>
        </row>
        <row r="8601">
          <cell r="B8601"/>
          <cell r="C8601"/>
          <cell r="D8601"/>
        </row>
        <row r="8602">
          <cell r="B8602"/>
          <cell r="C8602"/>
          <cell r="D8602"/>
        </row>
        <row r="8603">
          <cell r="B8603"/>
          <cell r="C8603"/>
          <cell r="D8603"/>
        </row>
        <row r="8604">
          <cell r="B8604"/>
          <cell r="C8604"/>
          <cell r="D8604"/>
        </row>
        <row r="8605">
          <cell r="B8605"/>
          <cell r="C8605"/>
          <cell r="D8605"/>
        </row>
        <row r="8606">
          <cell r="B8606"/>
          <cell r="C8606"/>
          <cell r="D8606"/>
        </row>
        <row r="8607">
          <cell r="B8607"/>
          <cell r="C8607"/>
          <cell r="D8607"/>
        </row>
        <row r="8608">
          <cell r="B8608"/>
          <cell r="C8608"/>
          <cell r="D8608"/>
        </row>
        <row r="8609">
          <cell r="B8609"/>
          <cell r="C8609"/>
          <cell r="D8609"/>
        </row>
        <row r="8610">
          <cell r="B8610"/>
          <cell r="C8610"/>
          <cell r="D8610"/>
        </row>
        <row r="8611">
          <cell r="B8611"/>
          <cell r="C8611"/>
          <cell r="D8611"/>
        </row>
        <row r="8612">
          <cell r="B8612"/>
          <cell r="C8612"/>
          <cell r="D8612"/>
        </row>
        <row r="8613">
          <cell r="B8613"/>
          <cell r="C8613"/>
          <cell r="D8613"/>
        </row>
        <row r="8614">
          <cell r="B8614"/>
          <cell r="C8614"/>
          <cell r="D8614"/>
        </row>
        <row r="8615">
          <cell r="B8615"/>
          <cell r="C8615"/>
          <cell r="D8615"/>
        </row>
        <row r="8616">
          <cell r="B8616"/>
          <cell r="C8616"/>
          <cell r="D8616"/>
        </row>
        <row r="8617">
          <cell r="B8617"/>
          <cell r="C8617"/>
          <cell r="D8617"/>
        </row>
        <row r="8618">
          <cell r="B8618"/>
          <cell r="C8618"/>
          <cell r="D8618"/>
        </row>
        <row r="8619">
          <cell r="B8619"/>
          <cell r="C8619"/>
          <cell r="D8619"/>
        </row>
        <row r="8620">
          <cell r="B8620"/>
          <cell r="C8620"/>
          <cell r="D8620"/>
        </row>
        <row r="8621">
          <cell r="B8621"/>
          <cell r="C8621"/>
          <cell r="D8621"/>
        </row>
        <row r="8622">
          <cell r="B8622"/>
          <cell r="C8622"/>
          <cell r="D8622"/>
        </row>
        <row r="8623">
          <cell r="B8623"/>
          <cell r="C8623"/>
          <cell r="D8623"/>
        </row>
        <row r="8624">
          <cell r="B8624"/>
          <cell r="C8624"/>
          <cell r="D8624"/>
        </row>
        <row r="8625">
          <cell r="B8625"/>
          <cell r="C8625"/>
          <cell r="D8625"/>
        </row>
        <row r="8626">
          <cell r="B8626"/>
          <cell r="C8626"/>
          <cell r="D8626"/>
        </row>
        <row r="8627">
          <cell r="B8627"/>
          <cell r="C8627"/>
          <cell r="D8627"/>
        </row>
        <row r="8628">
          <cell r="B8628"/>
          <cell r="C8628"/>
          <cell r="D8628"/>
        </row>
        <row r="8629">
          <cell r="B8629"/>
          <cell r="C8629"/>
          <cell r="D8629"/>
        </row>
        <row r="8630">
          <cell r="B8630"/>
          <cell r="C8630"/>
          <cell r="D8630"/>
        </row>
        <row r="8631">
          <cell r="B8631"/>
          <cell r="C8631"/>
          <cell r="D8631"/>
        </row>
        <row r="8632">
          <cell r="B8632"/>
          <cell r="C8632"/>
          <cell r="D8632"/>
        </row>
        <row r="8633">
          <cell r="B8633"/>
          <cell r="C8633"/>
          <cell r="D8633"/>
        </row>
        <row r="8634">
          <cell r="B8634"/>
          <cell r="C8634"/>
          <cell r="D8634"/>
        </row>
        <row r="8635">
          <cell r="B8635"/>
          <cell r="C8635"/>
          <cell r="D8635"/>
        </row>
        <row r="8636">
          <cell r="B8636"/>
          <cell r="C8636"/>
          <cell r="D8636"/>
        </row>
        <row r="8637">
          <cell r="B8637"/>
          <cell r="C8637"/>
          <cell r="D8637"/>
        </row>
        <row r="8638">
          <cell r="B8638"/>
          <cell r="C8638"/>
          <cell r="D8638"/>
        </row>
        <row r="8639">
          <cell r="B8639"/>
          <cell r="C8639"/>
          <cell r="D8639"/>
        </row>
        <row r="8640">
          <cell r="B8640"/>
          <cell r="C8640"/>
          <cell r="D8640"/>
        </row>
        <row r="8641">
          <cell r="B8641"/>
          <cell r="C8641"/>
          <cell r="D8641"/>
        </row>
        <row r="8642">
          <cell r="B8642"/>
          <cell r="C8642"/>
          <cell r="D8642"/>
        </row>
        <row r="8643">
          <cell r="B8643"/>
          <cell r="C8643"/>
          <cell r="D8643"/>
        </row>
        <row r="8644">
          <cell r="B8644"/>
          <cell r="C8644"/>
          <cell r="D8644"/>
        </row>
        <row r="8645">
          <cell r="B8645"/>
          <cell r="C8645"/>
          <cell r="D8645"/>
        </row>
        <row r="8646">
          <cell r="B8646"/>
          <cell r="C8646"/>
          <cell r="D8646"/>
        </row>
        <row r="8647">
          <cell r="B8647"/>
          <cell r="C8647"/>
          <cell r="D8647"/>
        </row>
        <row r="8648">
          <cell r="B8648"/>
          <cell r="C8648"/>
          <cell r="D8648"/>
        </row>
        <row r="8649">
          <cell r="B8649"/>
          <cell r="C8649"/>
          <cell r="D8649"/>
        </row>
        <row r="8650">
          <cell r="B8650"/>
          <cell r="C8650"/>
          <cell r="D8650"/>
        </row>
        <row r="8651">
          <cell r="B8651"/>
          <cell r="C8651"/>
          <cell r="D8651"/>
        </row>
        <row r="8652">
          <cell r="B8652"/>
          <cell r="C8652"/>
          <cell r="D8652"/>
        </row>
        <row r="8653">
          <cell r="B8653"/>
          <cell r="C8653"/>
          <cell r="D8653"/>
        </row>
        <row r="8654">
          <cell r="B8654"/>
          <cell r="C8654"/>
          <cell r="D8654"/>
        </row>
        <row r="8655">
          <cell r="B8655"/>
          <cell r="C8655"/>
          <cell r="D8655"/>
        </row>
        <row r="8656">
          <cell r="B8656"/>
          <cell r="C8656"/>
          <cell r="D8656"/>
        </row>
        <row r="8657">
          <cell r="B8657"/>
          <cell r="C8657"/>
          <cell r="D8657"/>
        </row>
        <row r="8658">
          <cell r="B8658"/>
          <cell r="C8658"/>
          <cell r="D8658"/>
        </row>
        <row r="8659">
          <cell r="B8659"/>
          <cell r="C8659"/>
          <cell r="D8659"/>
        </row>
        <row r="8660">
          <cell r="B8660"/>
          <cell r="C8660"/>
          <cell r="D8660"/>
        </row>
        <row r="8661">
          <cell r="B8661"/>
          <cell r="C8661"/>
          <cell r="D8661"/>
        </row>
        <row r="8662">
          <cell r="B8662"/>
          <cell r="C8662"/>
          <cell r="D8662"/>
        </row>
        <row r="8663">
          <cell r="B8663"/>
          <cell r="C8663"/>
          <cell r="D8663"/>
        </row>
        <row r="8664">
          <cell r="B8664"/>
          <cell r="C8664"/>
          <cell r="D8664"/>
        </row>
        <row r="8665">
          <cell r="B8665"/>
          <cell r="C8665"/>
          <cell r="D8665"/>
        </row>
        <row r="8666">
          <cell r="B8666"/>
          <cell r="C8666"/>
          <cell r="D8666"/>
        </row>
        <row r="8667">
          <cell r="B8667"/>
          <cell r="C8667"/>
          <cell r="D8667"/>
        </row>
        <row r="8668">
          <cell r="B8668"/>
          <cell r="C8668"/>
          <cell r="D8668"/>
        </row>
        <row r="8669">
          <cell r="B8669"/>
          <cell r="C8669"/>
          <cell r="D8669"/>
        </row>
        <row r="8670">
          <cell r="B8670"/>
          <cell r="C8670"/>
          <cell r="D8670"/>
        </row>
        <row r="8671">
          <cell r="B8671"/>
          <cell r="C8671"/>
          <cell r="D8671"/>
        </row>
        <row r="8672">
          <cell r="B8672"/>
          <cell r="C8672"/>
          <cell r="D8672"/>
        </row>
        <row r="8673">
          <cell r="B8673"/>
          <cell r="C8673"/>
          <cell r="D8673"/>
        </row>
        <row r="8674">
          <cell r="B8674"/>
          <cell r="C8674"/>
          <cell r="D8674"/>
        </row>
        <row r="8675">
          <cell r="B8675"/>
          <cell r="C8675"/>
          <cell r="D8675"/>
        </row>
        <row r="8676">
          <cell r="B8676"/>
          <cell r="C8676"/>
          <cell r="D8676"/>
        </row>
        <row r="8677">
          <cell r="B8677"/>
          <cell r="C8677"/>
          <cell r="D8677"/>
        </row>
        <row r="8678">
          <cell r="B8678"/>
          <cell r="C8678"/>
          <cell r="D8678"/>
        </row>
        <row r="8679">
          <cell r="B8679"/>
          <cell r="C8679"/>
          <cell r="D8679"/>
        </row>
        <row r="8680">
          <cell r="B8680"/>
          <cell r="C8680"/>
          <cell r="D8680"/>
        </row>
        <row r="8681">
          <cell r="B8681"/>
          <cell r="C8681"/>
          <cell r="D8681"/>
        </row>
        <row r="8682">
          <cell r="B8682"/>
          <cell r="C8682"/>
          <cell r="D8682"/>
        </row>
        <row r="8683">
          <cell r="B8683"/>
          <cell r="C8683"/>
          <cell r="D8683"/>
        </row>
        <row r="8684">
          <cell r="B8684"/>
          <cell r="C8684"/>
          <cell r="D8684"/>
        </row>
        <row r="8685">
          <cell r="B8685"/>
          <cell r="C8685"/>
          <cell r="D8685"/>
        </row>
        <row r="8686">
          <cell r="B8686"/>
          <cell r="C8686"/>
          <cell r="D8686"/>
        </row>
        <row r="8687">
          <cell r="B8687"/>
          <cell r="C8687"/>
          <cell r="D8687"/>
        </row>
        <row r="8688">
          <cell r="B8688"/>
          <cell r="C8688"/>
          <cell r="D8688"/>
        </row>
        <row r="8689">
          <cell r="B8689"/>
          <cell r="C8689"/>
          <cell r="D8689"/>
        </row>
        <row r="8690">
          <cell r="B8690"/>
          <cell r="C8690"/>
          <cell r="D8690"/>
        </row>
        <row r="8691">
          <cell r="B8691"/>
          <cell r="C8691"/>
          <cell r="D8691"/>
        </row>
        <row r="8692">
          <cell r="B8692"/>
          <cell r="C8692"/>
          <cell r="D8692"/>
        </row>
        <row r="8693">
          <cell r="B8693"/>
          <cell r="C8693"/>
          <cell r="D8693"/>
        </row>
        <row r="8694">
          <cell r="B8694"/>
          <cell r="C8694"/>
          <cell r="D8694"/>
        </row>
        <row r="8695">
          <cell r="B8695"/>
          <cell r="C8695"/>
          <cell r="D8695"/>
        </row>
        <row r="8696">
          <cell r="B8696"/>
          <cell r="C8696"/>
          <cell r="D8696"/>
        </row>
        <row r="8697">
          <cell r="B8697"/>
          <cell r="C8697"/>
          <cell r="D8697"/>
        </row>
        <row r="8698">
          <cell r="B8698"/>
          <cell r="C8698"/>
          <cell r="D8698"/>
        </row>
        <row r="8699">
          <cell r="B8699"/>
          <cell r="C8699"/>
          <cell r="D8699"/>
        </row>
        <row r="8700">
          <cell r="B8700"/>
          <cell r="C8700"/>
          <cell r="D8700"/>
        </row>
        <row r="8701">
          <cell r="B8701"/>
          <cell r="C8701"/>
          <cell r="D8701"/>
        </row>
        <row r="8702">
          <cell r="B8702"/>
          <cell r="C8702"/>
          <cell r="D8702"/>
        </row>
        <row r="8703">
          <cell r="B8703"/>
          <cell r="C8703"/>
          <cell r="D8703"/>
        </row>
        <row r="8704">
          <cell r="B8704"/>
          <cell r="C8704"/>
          <cell r="D8704"/>
        </row>
        <row r="8705">
          <cell r="B8705"/>
          <cell r="C8705"/>
          <cell r="D8705"/>
        </row>
        <row r="8706">
          <cell r="B8706"/>
          <cell r="C8706"/>
          <cell r="D8706"/>
        </row>
        <row r="8707">
          <cell r="B8707"/>
          <cell r="C8707"/>
          <cell r="D8707"/>
        </row>
        <row r="8708">
          <cell r="B8708"/>
          <cell r="C8708"/>
          <cell r="D8708"/>
        </row>
        <row r="8709">
          <cell r="B8709"/>
          <cell r="C8709"/>
          <cell r="D8709"/>
        </row>
        <row r="8710">
          <cell r="B8710"/>
          <cell r="C8710"/>
          <cell r="D8710"/>
        </row>
        <row r="8711">
          <cell r="B8711"/>
          <cell r="C8711"/>
          <cell r="D8711"/>
        </row>
        <row r="8712">
          <cell r="B8712"/>
          <cell r="C8712"/>
          <cell r="D8712"/>
        </row>
        <row r="8713">
          <cell r="B8713"/>
          <cell r="C8713"/>
          <cell r="D8713"/>
        </row>
        <row r="8714">
          <cell r="B8714"/>
          <cell r="C8714"/>
          <cell r="D8714"/>
          <cell r="E8714"/>
          <cell r="F8714"/>
          <cell r="G8714"/>
        </row>
        <row r="8715">
          <cell r="B8715"/>
          <cell r="C8715"/>
          <cell r="D8715"/>
          <cell r="E8715"/>
          <cell r="F8715"/>
          <cell r="G8715"/>
        </row>
        <row r="8716">
          <cell r="B8716"/>
          <cell r="C8716"/>
          <cell r="D8716"/>
          <cell r="E8716"/>
          <cell r="F8716"/>
          <cell r="G8716"/>
        </row>
        <row r="8717">
          <cell r="B8717"/>
          <cell r="C8717"/>
          <cell r="D8717"/>
          <cell r="E8717"/>
          <cell r="F8717"/>
          <cell r="G8717"/>
        </row>
        <row r="8718">
          <cell r="B8718"/>
          <cell r="C8718"/>
          <cell r="D8718"/>
          <cell r="E8718"/>
          <cell r="F8718"/>
          <cell r="G8718"/>
        </row>
        <row r="8719">
          <cell r="B8719"/>
          <cell r="C8719"/>
          <cell r="D8719"/>
          <cell r="E8719"/>
          <cell r="F8719"/>
          <cell r="G8719"/>
        </row>
        <row r="8720">
          <cell r="B8720"/>
          <cell r="C8720"/>
          <cell r="D8720"/>
          <cell r="E8720"/>
          <cell r="F8720"/>
          <cell r="G8720"/>
        </row>
        <row r="8721">
          <cell r="B8721"/>
          <cell r="C8721"/>
          <cell r="D8721"/>
          <cell r="E8721"/>
          <cell r="F8721"/>
          <cell r="G8721"/>
        </row>
        <row r="8722">
          <cell r="B8722"/>
          <cell r="C8722"/>
          <cell r="D8722"/>
          <cell r="E8722"/>
          <cell r="F8722"/>
          <cell r="G8722"/>
        </row>
        <row r="8723">
          <cell r="B8723"/>
          <cell r="C8723"/>
          <cell r="D8723"/>
          <cell r="E8723"/>
          <cell r="F8723"/>
          <cell r="G8723"/>
        </row>
        <row r="8724">
          <cell r="B8724"/>
          <cell r="C8724"/>
          <cell r="D8724"/>
          <cell r="E8724"/>
          <cell r="F8724"/>
          <cell r="G8724"/>
        </row>
        <row r="8725">
          <cell r="B8725"/>
          <cell r="C8725"/>
          <cell r="D8725"/>
          <cell r="E8725"/>
          <cell r="F8725"/>
          <cell r="G8725"/>
        </row>
        <row r="8726">
          <cell r="B8726"/>
          <cell r="C8726"/>
          <cell r="D8726"/>
          <cell r="E8726"/>
          <cell r="F8726"/>
          <cell r="G8726"/>
        </row>
        <row r="8727">
          <cell r="B8727"/>
          <cell r="C8727"/>
          <cell r="D8727"/>
          <cell r="E8727"/>
          <cell r="F8727"/>
          <cell r="G8727"/>
        </row>
        <row r="8728">
          <cell r="B8728"/>
          <cell r="C8728"/>
          <cell r="D8728"/>
          <cell r="E8728"/>
          <cell r="F8728"/>
          <cell r="G8728"/>
        </row>
        <row r="8729">
          <cell r="B8729"/>
          <cell r="C8729"/>
          <cell r="D8729"/>
          <cell r="E8729"/>
          <cell r="F8729"/>
          <cell r="G8729"/>
        </row>
        <row r="8730">
          <cell r="B8730"/>
          <cell r="C8730"/>
          <cell r="D8730"/>
          <cell r="E8730"/>
          <cell r="F8730"/>
          <cell r="G8730"/>
        </row>
        <row r="8731">
          <cell r="B8731"/>
          <cell r="C8731"/>
          <cell r="D8731"/>
          <cell r="E8731"/>
          <cell r="F8731"/>
          <cell r="G8731"/>
        </row>
        <row r="8732">
          <cell r="B8732"/>
          <cell r="C8732"/>
          <cell r="D8732"/>
          <cell r="E8732"/>
          <cell r="F8732"/>
          <cell r="G8732"/>
        </row>
        <row r="8733">
          <cell r="B8733"/>
          <cell r="C8733"/>
          <cell r="D8733"/>
          <cell r="E8733"/>
          <cell r="F8733"/>
          <cell r="G8733"/>
        </row>
        <row r="8734">
          <cell r="B8734"/>
          <cell r="C8734"/>
          <cell r="D8734"/>
          <cell r="E8734"/>
          <cell r="F8734"/>
          <cell r="G8734"/>
        </row>
        <row r="8735">
          <cell r="B8735"/>
          <cell r="C8735"/>
          <cell r="D8735"/>
          <cell r="E8735"/>
          <cell r="F8735"/>
          <cell r="G8735"/>
        </row>
        <row r="8736">
          <cell r="B8736"/>
          <cell r="C8736"/>
          <cell r="D8736"/>
          <cell r="E8736"/>
          <cell r="F8736"/>
          <cell r="G8736"/>
        </row>
        <row r="8737">
          <cell r="B8737"/>
          <cell r="C8737"/>
          <cell r="D8737"/>
          <cell r="E8737"/>
          <cell r="F8737"/>
          <cell r="G8737"/>
        </row>
        <row r="8738">
          <cell r="B8738"/>
          <cell r="C8738"/>
          <cell r="D8738"/>
          <cell r="E8738"/>
          <cell r="F8738"/>
          <cell r="G8738"/>
        </row>
        <row r="8739">
          <cell r="B8739"/>
          <cell r="C8739"/>
          <cell r="D8739"/>
          <cell r="E8739"/>
          <cell r="F8739"/>
          <cell r="G8739"/>
        </row>
        <row r="8740">
          <cell r="B8740"/>
          <cell r="C8740"/>
          <cell r="D8740"/>
          <cell r="E8740"/>
          <cell r="F8740"/>
          <cell r="G8740"/>
        </row>
        <row r="8741">
          <cell r="B8741"/>
          <cell r="C8741"/>
          <cell r="D8741"/>
          <cell r="E8741"/>
          <cell r="F8741"/>
          <cell r="G8741"/>
        </row>
        <row r="8742">
          <cell r="B8742"/>
          <cell r="C8742"/>
          <cell r="D8742"/>
          <cell r="E8742"/>
          <cell r="F8742"/>
          <cell r="G8742"/>
        </row>
        <row r="8743">
          <cell r="B8743"/>
          <cell r="C8743"/>
          <cell r="D8743"/>
          <cell r="E8743"/>
          <cell r="F8743"/>
          <cell r="G8743"/>
        </row>
        <row r="8744">
          <cell r="B8744"/>
          <cell r="C8744"/>
          <cell r="D8744"/>
          <cell r="E8744"/>
          <cell r="F8744"/>
          <cell r="G8744"/>
        </row>
        <row r="8745">
          <cell r="B8745"/>
          <cell r="C8745"/>
          <cell r="D8745"/>
          <cell r="E8745"/>
          <cell r="F8745"/>
          <cell r="G8745"/>
        </row>
        <row r="8746">
          <cell r="B8746"/>
          <cell r="C8746"/>
          <cell r="D8746"/>
        </row>
        <row r="8747">
          <cell r="B8747"/>
          <cell r="C8747"/>
          <cell r="D8747"/>
        </row>
        <row r="8748">
          <cell r="B8748"/>
          <cell r="C8748"/>
          <cell r="D8748"/>
        </row>
        <row r="8749">
          <cell r="B8749"/>
          <cell r="C8749"/>
          <cell r="D8749"/>
        </row>
        <row r="8750">
          <cell r="B8750"/>
          <cell r="C8750"/>
          <cell r="D8750"/>
        </row>
        <row r="8751">
          <cell r="B8751"/>
          <cell r="C8751"/>
          <cell r="D8751"/>
        </row>
        <row r="8752">
          <cell r="B8752"/>
          <cell r="C8752"/>
          <cell r="D8752"/>
        </row>
        <row r="8753">
          <cell r="B8753"/>
          <cell r="C8753"/>
          <cell r="D8753"/>
        </row>
        <row r="8754">
          <cell r="B8754"/>
          <cell r="C8754"/>
          <cell r="D8754"/>
        </row>
        <row r="8755">
          <cell r="B8755"/>
          <cell r="C8755"/>
          <cell r="D8755"/>
        </row>
        <row r="8756">
          <cell r="B8756"/>
          <cell r="C8756"/>
          <cell r="D8756"/>
        </row>
        <row r="8757">
          <cell r="B8757"/>
          <cell r="C8757"/>
          <cell r="D8757"/>
        </row>
        <row r="8758">
          <cell r="B8758"/>
          <cell r="C8758"/>
          <cell r="D8758"/>
        </row>
        <row r="8759">
          <cell r="B8759"/>
          <cell r="C8759"/>
          <cell r="D8759"/>
        </row>
        <row r="8760">
          <cell r="B8760"/>
          <cell r="C8760"/>
          <cell r="D8760"/>
        </row>
        <row r="8761">
          <cell r="B8761"/>
          <cell r="C8761"/>
          <cell r="D8761"/>
        </row>
        <row r="8762">
          <cell r="B8762"/>
          <cell r="C8762"/>
          <cell r="D8762"/>
        </row>
        <row r="8763">
          <cell r="B8763"/>
          <cell r="C8763"/>
          <cell r="D8763"/>
        </row>
        <row r="8764">
          <cell r="B8764"/>
          <cell r="C8764"/>
          <cell r="D8764"/>
        </row>
        <row r="8765">
          <cell r="B8765"/>
          <cell r="C8765"/>
          <cell r="D8765"/>
        </row>
        <row r="8766">
          <cell r="B8766"/>
          <cell r="C8766"/>
          <cell r="D8766"/>
        </row>
        <row r="8767">
          <cell r="B8767"/>
          <cell r="C8767"/>
          <cell r="D8767"/>
        </row>
        <row r="8768">
          <cell r="B8768"/>
          <cell r="C8768"/>
          <cell r="D8768"/>
        </row>
        <row r="8769">
          <cell r="B8769"/>
          <cell r="C8769"/>
          <cell r="D8769"/>
        </row>
        <row r="8770">
          <cell r="B8770"/>
          <cell r="C8770"/>
          <cell r="D8770"/>
        </row>
        <row r="8771">
          <cell r="B8771"/>
          <cell r="C8771"/>
          <cell r="D8771"/>
        </row>
        <row r="8772">
          <cell r="B8772"/>
          <cell r="C8772"/>
          <cell r="D8772"/>
        </row>
        <row r="8773">
          <cell r="B8773"/>
          <cell r="C8773"/>
          <cell r="D8773"/>
        </row>
        <row r="8774">
          <cell r="B8774"/>
          <cell r="C8774"/>
          <cell r="D8774"/>
        </row>
        <row r="8775">
          <cell r="B8775"/>
          <cell r="C8775"/>
          <cell r="D8775"/>
        </row>
        <row r="8776">
          <cell r="B8776"/>
          <cell r="C8776"/>
          <cell r="D8776"/>
        </row>
        <row r="8777">
          <cell r="B8777"/>
          <cell r="C8777"/>
          <cell r="D8777"/>
        </row>
        <row r="8778">
          <cell r="B8778"/>
          <cell r="C8778"/>
          <cell r="D8778"/>
        </row>
        <row r="8779">
          <cell r="B8779"/>
          <cell r="C8779"/>
          <cell r="D8779"/>
        </row>
        <row r="8780">
          <cell r="B8780"/>
          <cell r="C8780"/>
          <cell r="D8780"/>
        </row>
        <row r="8781">
          <cell r="B8781"/>
          <cell r="C8781"/>
          <cell r="D8781"/>
        </row>
        <row r="8782">
          <cell r="B8782"/>
          <cell r="C8782"/>
          <cell r="D8782"/>
        </row>
        <row r="8783">
          <cell r="B8783"/>
          <cell r="C8783"/>
          <cell r="D8783"/>
        </row>
        <row r="8784">
          <cell r="B8784"/>
          <cell r="C8784"/>
          <cell r="D8784"/>
        </row>
        <row r="8785">
          <cell r="B8785"/>
          <cell r="C8785"/>
          <cell r="D8785"/>
        </row>
        <row r="8786">
          <cell r="B8786"/>
          <cell r="C8786"/>
          <cell r="D8786"/>
        </row>
        <row r="8787">
          <cell r="B8787"/>
          <cell r="C8787"/>
          <cell r="D8787"/>
        </row>
        <row r="8788">
          <cell r="B8788"/>
          <cell r="C8788"/>
          <cell r="D8788"/>
        </row>
        <row r="8789">
          <cell r="B8789"/>
          <cell r="C8789"/>
          <cell r="D8789"/>
        </row>
        <row r="8790">
          <cell r="B8790"/>
          <cell r="C8790"/>
          <cell r="D8790"/>
        </row>
        <row r="8791">
          <cell r="B8791"/>
          <cell r="C8791"/>
          <cell r="D8791"/>
        </row>
        <row r="8792">
          <cell r="B8792"/>
          <cell r="C8792"/>
          <cell r="D8792"/>
        </row>
        <row r="8793">
          <cell r="B8793"/>
          <cell r="C8793"/>
          <cell r="D8793"/>
        </row>
        <row r="8794">
          <cell r="B8794"/>
          <cell r="C8794"/>
          <cell r="D8794"/>
        </row>
        <row r="8795">
          <cell r="B8795"/>
          <cell r="C8795"/>
          <cell r="D8795"/>
        </row>
        <row r="8796">
          <cell r="B8796"/>
          <cell r="C8796"/>
          <cell r="D8796"/>
        </row>
        <row r="8797">
          <cell r="B8797"/>
          <cell r="C8797"/>
          <cell r="D8797"/>
        </row>
        <row r="8798">
          <cell r="B8798"/>
          <cell r="C8798"/>
          <cell r="D8798"/>
        </row>
        <row r="8799">
          <cell r="B8799"/>
          <cell r="C8799"/>
          <cell r="D8799"/>
        </row>
        <row r="8800">
          <cell r="B8800"/>
          <cell r="C8800"/>
          <cell r="D8800"/>
        </row>
        <row r="8801">
          <cell r="B8801"/>
          <cell r="C8801"/>
          <cell r="D8801"/>
        </row>
        <row r="8802">
          <cell r="B8802"/>
          <cell r="C8802"/>
          <cell r="D8802"/>
        </row>
        <row r="8803">
          <cell r="B8803"/>
          <cell r="C8803"/>
          <cell r="D8803"/>
        </row>
        <row r="8804">
          <cell r="B8804"/>
          <cell r="C8804"/>
          <cell r="D8804"/>
        </row>
        <row r="8805">
          <cell r="B8805"/>
          <cell r="C8805"/>
          <cell r="D8805"/>
        </row>
        <row r="8806">
          <cell r="B8806"/>
          <cell r="C8806"/>
          <cell r="D8806"/>
        </row>
        <row r="8807">
          <cell r="B8807"/>
          <cell r="C8807"/>
          <cell r="D8807"/>
        </row>
        <row r="8808">
          <cell r="B8808"/>
          <cell r="C8808"/>
          <cell r="D8808"/>
        </row>
        <row r="8809">
          <cell r="B8809"/>
          <cell r="C8809"/>
          <cell r="D8809"/>
        </row>
        <row r="8810">
          <cell r="B8810"/>
          <cell r="C8810"/>
          <cell r="D8810"/>
        </row>
        <row r="8811">
          <cell r="B8811"/>
          <cell r="C8811"/>
          <cell r="D8811"/>
        </row>
        <row r="8812">
          <cell r="B8812"/>
          <cell r="C8812"/>
          <cell r="D8812"/>
        </row>
        <row r="8813">
          <cell r="B8813"/>
          <cell r="C8813"/>
          <cell r="D8813"/>
        </row>
        <row r="8814">
          <cell r="B8814"/>
          <cell r="C8814"/>
          <cell r="D8814"/>
        </row>
        <row r="8815">
          <cell r="B8815"/>
          <cell r="C8815"/>
          <cell r="D8815"/>
        </row>
        <row r="8816">
          <cell r="B8816"/>
          <cell r="C8816"/>
          <cell r="D8816"/>
        </row>
        <row r="8817">
          <cell r="B8817"/>
          <cell r="C8817"/>
          <cell r="D8817"/>
        </row>
        <row r="8818">
          <cell r="B8818"/>
          <cell r="C8818"/>
          <cell r="D8818"/>
        </row>
        <row r="8819">
          <cell r="B8819"/>
          <cell r="C8819"/>
          <cell r="D8819"/>
        </row>
        <row r="8820">
          <cell r="B8820"/>
          <cell r="C8820"/>
          <cell r="D8820"/>
        </row>
        <row r="8821">
          <cell r="B8821"/>
          <cell r="C8821"/>
          <cell r="D8821"/>
        </row>
        <row r="8822">
          <cell r="B8822"/>
          <cell r="C8822"/>
          <cell r="D8822"/>
        </row>
        <row r="8823">
          <cell r="B8823"/>
          <cell r="C8823"/>
          <cell r="D8823"/>
        </row>
        <row r="8824">
          <cell r="B8824"/>
          <cell r="C8824"/>
          <cell r="D8824"/>
        </row>
        <row r="8825">
          <cell r="B8825"/>
          <cell r="C8825"/>
          <cell r="D8825"/>
        </row>
        <row r="8826">
          <cell r="B8826"/>
          <cell r="C8826"/>
          <cell r="D8826"/>
        </row>
        <row r="8827">
          <cell r="B8827"/>
          <cell r="C8827"/>
          <cell r="D8827"/>
        </row>
        <row r="8828">
          <cell r="B8828"/>
          <cell r="C8828"/>
          <cell r="D8828"/>
        </row>
        <row r="8829">
          <cell r="B8829"/>
          <cell r="C8829"/>
          <cell r="D8829"/>
        </row>
        <row r="8830">
          <cell r="B8830"/>
          <cell r="C8830"/>
          <cell r="D8830"/>
        </row>
        <row r="8831">
          <cell r="B8831"/>
          <cell r="C8831"/>
          <cell r="D8831"/>
        </row>
        <row r="8832">
          <cell r="A8832"/>
          <cell r="B8832"/>
          <cell r="C8832"/>
          <cell r="D8832"/>
          <cell r="E8832"/>
          <cell r="F8832"/>
          <cell r="G8832"/>
        </row>
        <row r="8833">
          <cell r="A8833"/>
          <cell r="B8833"/>
          <cell r="C8833"/>
          <cell r="D8833"/>
          <cell r="E8833"/>
          <cell r="F8833"/>
          <cell r="G8833"/>
        </row>
        <row r="8834">
          <cell r="A8834"/>
          <cell r="B8834"/>
          <cell r="C8834"/>
          <cell r="D8834"/>
          <cell r="E8834"/>
          <cell r="F8834"/>
          <cell r="G8834"/>
        </row>
        <row r="8835">
          <cell r="A8835"/>
          <cell r="B8835"/>
          <cell r="C8835"/>
          <cell r="D8835"/>
          <cell r="E8835"/>
          <cell r="F8835"/>
          <cell r="G8835"/>
        </row>
        <row r="8836">
          <cell r="A8836"/>
          <cell r="B8836"/>
          <cell r="C8836"/>
          <cell r="D8836"/>
          <cell r="E8836"/>
          <cell r="F8836"/>
          <cell r="G8836"/>
        </row>
        <row r="8837">
          <cell r="A8837"/>
          <cell r="B8837"/>
          <cell r="C8837"/>
          <cell r="D8837"/>
          <cell r="E8837"/>
          <cell r="F8837"/>
          <cell r="G8837"/>
        </row>
        <row r="8838">
          <cell r="A8838"/>
          <cell r="B8838"/>
          <cell r="C8838"/>
          <cell r="D8838"/>
          <cell r="E8838"/>
          <cell r="F8838"/>
          <cell r="G8838"/>
        </row>
        <row r="8839">
          <cell r="B8839"/>
          <cell r="C8839"/>
          <cell r="D8839"/>
        </row>
        <row r="8840">
          <cell r="B8840"/>
          <cell r="C8840"/>
          <cell r="D8840"/>
        </row>
        <row r="8841">
          <cell r="B8841"/>
          <cell r="C8841"/>
          <cell r="D8841"/>
        </row>
        <row r="8842">
          <cell r="B8842"/>
          <cell r="C8842"/>
          <cell r="D8842"/>
        </row>
        <row r="8843">
          <cell r="B8843"/>
          <cell r="C8843"/>
          <cell r="D8843"/>
        </row>
        <row r="8844">
          <cell r="B8844"/>
          <cell r="C8844"/>
          <cell r="D8844"/>
        </row>
        <row r="8845">
          <cell r="B8845"/>
          <cell r="C8845"/>
          <cell r="D8845"/>
        </row>
        <row r="8846">
          <cell r="B8846"/>
          <cell r="C8846"/>
          <cell r="D8846"/>
        </row>
        <row r="8847">
          <cell r="B8847"/>
          <cell r="C8847"/>
          <cell r="D8847"/>
        </row>
        <row r="8848">
          <cell r="A8848"/>
          <cell r="B8848"/>
          <cell r="C8848"/>
          <cell r="D8848"/>
          <cell r="E8848"/>
          <cell r="F8848"/>
          <cell r="G8848"/>
        </row>
        <row r="8849">
          <cell r="A8849"/>
          <cell r="B8849"/>
          <cell r="C8849"/>
          <cell r="D8849"/>
          <cell r="E8849"/>
          <cell r="F8849"/>
          <cell r="G8849"/>
        </row>
        <row r="8850">
          <cell r="B8850"/>
          <cell r="C8850"/>
          <cell r="D8850"/>
        </row>
        <row r="8851">
          <cell r="B8851"/>
          <cell r="C8851"/>
          <cell r="D8851"/>
        </row>
        <row r="8852">
          <cell r="B8852"/>
          <cell r="C8852"/>
          <cell r="D8852"/>
        </row>
        <row r="8853">
          <cell r="B8853"/>
          <cell r="C8853"/>
          <cell r="D8853"/>
        </row>
        <row r="8854">
          <cell r="B8854"/>
          <cell r="C8854"/>
          <cell r="D8854"/>
        </row>
        <row r="8855">
          <cell r="B8855"/>
          <cell r="C8855"/>
          <cell r="D8855"/>
        </row>
        <row r="8856">
          <cell r="B8856"/>
          <cell r="C8856"/>
          <cell r="D8856"/>
        </row>
        <row r="8857">
          <cell r="B8857"/>
          <cell r="C8857"/>
          <cell r="D8857"/>
        </row>
        <row r="8858">
          <cell r="B8858"/>
          <cell r="C8858"/>
          <cell r="D8858"/>
        </row>
        <row r="8859">
          <cell r="B8859"/>
          <cell r="C8859"/>
          <cell r="D8859"/>
        </row>
        <row r="8860">
          <cell r="B8860"/>
          <cell r="C8860"/>
          <cell r="D8860"/>
        </row>
        <row r="8861">
          <cell r="B8861"/>
          <cell r="C8861"/>
          <cell r="D8861"/>
        </row>
        <row r="8862">
          <cell r="B8862"/>
          <cell r="C8862"/>
          <cell r="D8862"/>
        </row>
        <row r="8863">
          <cell r="B8863"/>
          <cell r="C8863"/>
          <cell r="D8863"/>
        </row>
        <row r="8864">
          <cell r="B8864"/>
          <cell r="C8864"/>
          <cell r="D8864"/>
        </row>
        <row r="8865">
          <cell r="B8865"/>
          <cell r="C8865"/>
          <cell r="D8865"/>
        </row>
        <row r="8866">
          <cell r="B8866"/>
          <cell r="C8866"/>
          <cell r="D8866"/>
        </row>
        <row r="8867">
          <cell r="B8867"/>
          <cell r="C8867"/>
          <cell r="D8867"/>
        </row>
        <row r="8868">
          <cell r="B8868"/>
          <cell r="C8868"/>
          <cell r="D8868"/>
        </row>
        <row r="8869">
          <cell r="B8869"/>
          <cell r="C8869"/>
          <cell r="D8869"/>
        </row>
        <row r="8870">
          <cell r="B8870"/>
          <cell r="C8870"/>
          <cell r="D8870"/>
        </row>
        <row r="8871">
          <cell r="B8871"/>
          <cell r="C8871"/>
          <cell r="D8871"/>
        </row>
        <row r="8872">
          <cell r="B8872"/>
          <cell r="C8872"/>
          <cell r="D8872"/>
        </row>
        <row r="8873">
          <cell r="B8873"/>
          <cell r="C8873"/>
          <cell r="D8873"/>
        </row>
        <row r="8874">
          <cell r="B8874"/>
          <cell r="C8874"/>
          <cell r="D8874"/>
        </row>
        <row r="8875">
          <cell r="B8875"/>
          <cell r="C8875"/>
          <cell r="D8875"/>
        </row>
        <row r="8876">
          <cell r="B8876"/>
          <cell r="C8876"/>
          <cell r="D8876"/>
        </row>
        <row r="8877">
          <cell r="B8877"/>
          <cell r="C8877"/>
          <cell r="D8877"/>
        </row>
        <row r="8878">
          <cell r="B8878"/>
          <cell r="C8878"/>
          <cell r="D8878"/>
        </row>
        <row r="8879">
          <cell r="B8879"/>
          <cell r="C8879"/>
          <cell r="D8879"/>
        </row>
        <row r="8880">
          <cell r="B8880"/>
          <cell r="C8880"/>
          <cell r="D8880"/>
        </row>
        <row r="8881">
          <cell r="B8881"/>
          <cell r="C8881"/>
          <cell r="D8881"/>
        </row>
        <row r="8882">
          <cell r="B8882"/>
          <cell r="C8882"/>
          <cell r="D8882"/>
        </row>
        <row r="8883">
          <cell r="B8883"/>
          <cell r="C8883"/>
          <cell r="D8883"/>
        </row>
        <row r="8884">
          <cell r="B8884"/>
          <cell r="C8884"/>
          <cell r="D8884"/>
        </row>
        <row r="8885">
          <cell r="B8885"/>
          <cell r="C8885"/>
          <cell r="D8885"/>
        </row>
        <row r="8886">
          <cell r="B8886"/>
          <cell r="C8886"/>
          <cell r="D8886"/>
        </row>
        <row r="8887">
          <cell r="B8887"/>
          <cell r="C8887"/>
          <cell r="D8887"/>
        </row>
        <row r="8888">
          <cell r="B8888"/>
          <cell r="C8888"/>
          <cell r="D8888"/>
        </row>
        <row r="8889">
          <cell r="B8889"/>
          <cell r="C8889"/>
          <cell r="D8889"/>
        </row>
        <row r="8890">
          <cell r="B8890"/>
          <cell r="C8890"/>
          <cell r="D8890"/>
        </row>
        <row r="8891">
          <cell r="B8891"/>
          <cell r="C8891"/>
          <cell r="D8891"/>
        </row>
        <row r="8892">
          <cell r="B8892"/>
          <cell r="C8892"/>
          <cell r="D8892"/>
        </row>
        <row r="8893">
          <cell r="B8893"/>
          <cell r="C8893"/>
          <cell r="D8893"/>
        </row>
        <row r="8894">
          <cell r="B8894"/>
          <cell r="C8894"/>
          <cell r="D8894"/>
        </row>
        <row r="8895">
          <cell r="B8895"/>
          <cell r="C8895"/>
          <cell r="D8895"/>
        </row>
        <row r="8896">
          <cell r="B8896"/>
          <cell r="C8896"/>
          <cell r="D8896"/>
        </row>
        <row r="8897">
          <cell r="B8897"/>
          <cell r="C8897"/>
          <cell r="D8897"/>
        </row>
        <row r="8898">
          <cell r="B8898"/>
          <cell r="C8898"/>
          <cell r="D8898"/>
        </row>
        <row r="8899">
          <cell r="B8899"/>
          <cell r="C8899"/>
          <cell r="D8899"/>
        </row>
        <row r="8900">
          <cell r="B8900"/>
          <cell r="C8900"/>
          <cell r="D8900"/>
        </row>
        <row r="8901">
          <cell r="B8901"/>
          <cell r="C8901"/>
          <cell r="D8901"/>
        </row>
        <row r="8902">
          <cell r="B8902"/>
          <cell r="C8902"/>
          <cell r="D8902"/>
        </row>
        <row r="8903">
          <cell r="B8903"/>
          <cell r="C8903"/>
          <cell r="D8903"/>
        </row>
        <row r="8904">
          <cell r="B8904"/>
          <cell r="C8904"/>
          <cell r="D8904"/>
        </row>
        <row r="8905">
          <cell r="B8905"/>
          <cell r="C8905"/>
          <cell r="D8905"/>
        </row>
        <row r="8906">
          <cell r="B8906"/>
          <cell r="C8906"/>
          <cell r="D8906"/>
        </row>
        <row r="8907">
          <cell r="B8907"/>
          <cell r="C8907"/>
          <cell r="D8907"/>
        </row>
        <row r="8908">
          <cell r="B8908"/>
          <cell r="C8908"/>
          <cell r="D8908"/>
        </row>
        <row r="8909">
          <cell r="B8909"/>
          <cell r="C8909"/>
          <cell r="D8909"/>
        </row>
        <row r="8910">
          <cell r="B8910"/>
          <cell r="C8910"/>
          <cell r="D8910"/>
        </row>
        <row r="8911">
          <cell r="B8911"/>
          <cell r="C8911"/>
          <cell r="D8911"/>
        </row>
        <row r="8912">
          <cell r="B8912"/>
          <cell r="C8912"/>
          <cell r="D8912"/>
        </row>
        <row r="8913">
          <cell r="B8913"/>
          <cell r="C8913"/>
          <cell r="D8913"/>
        </row>
        <row r="8914">
          <cell r="B8914"/>
          <cell r="C8914"/>
          <cell r="D8914"/>
        </row>
        <row r="8915">
          <cell r="B8915"/>
          <cell r="C8915"/>
          <cell r="D8915"/>
        </row>
        <row r="8916">
          <cell r="B8916"/>
          <cell r="C8916"/>
          <cell r="D8916"/>
        </row>
        <row r="8917">
          <cell r="B8917"/>
          <cell r="C8917"/>
          <cell r="D8917"/>
        </row>
        <row r="8918">
          <cell r="B8918"/>
          <cell r="C8918"/>
          <cell r="D8918"/>
        </row>
        <row r="8919">
          <cell r="B8919"/>
          <cell r="C8919"/>
          <cell r="D8919"/>
        </row>
        <row r="8920">
          <cell r="B8920"/>
          <cell r="C8920"/>
          <cell r="D8920"/>
        </row>
        <row r="8921">
          <cell r="B8921"/>
          <cell r="C8921"/>
          <cell r="D8921"/>
        </row>
        <row r="8922">
          <cell r="B8922"/>
          <cell r="C8922"/>
          <cell r="D8922"/>
        </row>
        <row r="8923">
          <cell r="B8923"/>
          <cell r="C8923"/>
          <cell r="D8923"/>
        </row>
        <row r="8924">
          <cell r="B8924"/>
          <cell r="C8924"/>
          <cell r="D8924"/>
        </row>
        <row r="8925">
          <cell r="B8925"/>
          <cell r="C8925"/>
          <cell r="D8925"/>
        </row>
        <row r="8926">
          <cell r="B8926"/>
          <cell r="C8926"/>
          <cell r="D8926"/>
        </row>
        <row r="8927">
          <cell r="B8927"/>
          <cell r="C8927"/>
          <cell r="D8927"/>
        </row>
        <row r="8928">
          <cell r="B8928"/>
          <cell r="C8928"/>
          <cell r="D8928"/>
        </row>
        <row r="8929">
          <cell r="B8929"/>
          <cell r="C8929"/>
          <cell r="D8929"/>
        </row>
        <row r="8930">
          <cell r="B8930"/>
          <cell r="C8930"/>
          <cell r="D8930"/>
        </row>
        <row r="8931">
          <cell r="B8931"/>
          <cell r="C8931"/>
          <cell r="D8931"/>
        </row>
        <row r="8932">
          <cell r="B8932"/>
          <cell r="C8932"/>
          <cell r="D8932"/>
        </row>
        <row r="8933">
          <cell r="B8933"/>
          <cell r="C8933"/>
          <cell r="D8933"/>
        </row>
        <row r="8934">
          <cell r="B8934"/>
          <cell r="C8934"/>
          <cell r="D8934"/>
        </row>
        <row r="8935">
          <cell r="B8935"/>
          <cell r="C8935"/>
          <cell r="D8935"/>
        </row>
        <row r="8936">
          <cell r="B8936"/>
          <cell r="C8936"/>
          <cell r="D8936"/>
        </row>
        <row r="8937">
          <cell r="B8937"/>
          <cell r="C8937"/>
          <cell r="D8937"/>
        </row>
        <row r="8938">
          <cell r="B8938"/>
          <cell r="C8938"/>
          <cell r="D8938"/>
        </row>
        <row r="8939">
          <cell r="B8939"/>
          <cell r="C8939"/>
          <cell r="D8939"/>
        </row>
        <row r="8940">
          <cell r="B8940"/>
          <cell r="C8940"/>
          <cell r="D8940"/>
        </row>
        <row r="8941">
          <cell r="B8941"/>
          <cell r="C8941"/>
          <cell r="D8941"/>
        </row>
        <row r="8942">
          <cell r="B8942"/>
          <cell r="C8942"/>
          <cell r="D8942"/>
        </row>
        <row r="8943">
          <cell r="B8943"/>
          <cell r="C8943"/>
          <cell r="D8943"/>
        </row>
        <row r="8944">
          <cell r="B8944"/>
          <cell r="C8944"/>
          <cell r="D8944"/>
        </row>
        <row r="8945">
          <cell r="B8945"/>
          <cell r="C8945"/>
          <cell r="D8945"/>
        </row>
        <row r="8946">
          <cell r="B8946"/>
          <cell r="C8946"/>
          <cell r="D8946"/>
        </row>
        <row r="8947">
          <cell r="B8947"/>
          <cell r="C8947"/>
          <cell r="D8947"/>
        </row>
        <row r="8948">
          <cell r="B8948"/>
          <cell r="C8948"/>
          <cell r="D8948"/>
        </row>
        <row r="8949">
          <cell r="B8949"/>
          <cell r="C8949"/>
          <cell r="D8949"/>
        </row>
        <row r="8950">
          <cell r="B8950"/>
          <cell r="C8950"/>
          <cell r="D8950"/>
        </row>
        <row r="8951">
          <cell r="B8951"/>
          <cell r="C8951"/>
          <cell r="D8951"/>
        </row>
        <row r="8952">
          <cell r="B8952"/>
          <cell r="C8952"/>
          <cell r="D8952"/>
        </row>
        <row r="8953">
          <cell r="B8953"/>
          <cell r="C8953"/>
          <cell r="D8953"/>
        </row>
        <row r="8954">
          <cell r="B8954"/>
          <cell r="C8954"/>
          <cell r="D8954"/>
        </row>
        <row r="8955">
          <cell r="B8955"/>
          <cell r="C8955"/>
          <cell r="D8955"/>
        </row>
        <row r="8956">
          <cell r="B8956"/>
          <cell r="C8956"/>
          <cell r="D8956"/>
        </row>
        <row r="8957">
          <cell r="B8957"/>
          <cell r="C8957"/>
          <cell r="D8957"/>
        </row>
        <row r="8958">
          <cell r="B8958"/>
          <cell r="C8958"/>
          <cell r="D8958"/>
        </row>
        <row r="8959">
          <cell r="B8959"/>
          <cell r="C8959"/>
          <cell r="D8959"/>
        </row>
        <row r="8960">
          <cell r="B8960"/>
          <cell r="C8960"/>
          <cell r="D8960"/>
        </row>
        <row r="8961">
          <cell r="B8961"/>
          <cell r="C8961"/>
          <cell r="D8961"/>
        </row>
        <row r="8962">
          <cell r="B8962"/>
          <cell r="C8962"/>
          <cell r="D8962"/>
        </row>
        <row r="8963">
          <cell r="B8963"/>
          <cell r="C8963"/>
          <cell r="D8963"/>
        </row>
        <row r="8964">
          <cell r="B8964"/>
          <cell r="C8964"/>
          <cell r="D8964"/>
        </row>
        <row r="8965">
          <cell r="B8965"/>
          <cell r="C8965"/>
          <cell r="D8965"/>
        </row>
        <row r="8966">
          <cell r="B8966"/>
          <cell r="C8966"/>
          <cell r="D8966"/>
        </row>
        <row r="8967">
          <cell r="B8967"/>
          <cell r="C8967"/>
          <cell r="D8967"/>
        </row>
        <row r="8968">
          <cell r="B8968"/>
          <cell r="C8968"/>
          <cell r="D8968"/>
        </row>
        <row r="8969">
          <cell r="B8969"/>
          <cell r="C8969"/>
          <cell r="D8969"/>
        </row>
        <row r="8970">
          <cell r="B8970"/>
          <cell r="C8970"/>
          <cell r="D8970"/>
        </row>
        <row r="8971">
          <cell r="B8971"/>
          <cell r="C8971"/>
          <cell r="D8971"/>
        </row>
        <row r="8972">
          <cell r="B8972"/>
          <cell r="C8972"/>
          <cell r="D8972"/>
        </row>
        <row r="8973">
          <cell r="B8973"/>
          <cell r="C8973"/>
          <cell r="D8973"/>
        </row>
        <row r="8974">
          <cell r="B8974"/>
          <cell r="C8974"/>
          <cell r="D8974"/>
        </row>
        <row r="8975">
          <cell r="B8975"/>
          <cell r="C8975"/>
          <cell r="D8975"/>
        </row>
        <row r="8976">
          <cell r="B8976"/>
          <cell r="C8976"/>
          <cell r="D8976"/>
        </row>
        <row r="8977">
          <cell r="B8977"/>
          <cell r="C8977"/>
          <cell r="D8977"/>
        </row>
        <row r="8978">
          <cell r="B8978"/>
          <cell r="C8978"/>
          <cell r="D8978"/>
        </row>
        <row r="8979">
          <cell r="B8979"/>
          <cell r="C8979"/>
          <cell r="D8979"/>
        </row>
        <row r="8980">
          <cell r="B8980"/>
          <cell r="C8980"/>
          <cell r="D8980"/>
        </row>
        <row r="8981">
          <cell r="B8981"/>
          <cell r="C8981"/>
          <cell r="D8981"/>
        </row>
        <row r="8982">
          <cell r="B8982"/>
          <cell r="C8982"/>
          <cell r="D8982"/>
        </row>
        <row r="8983">
          <cell r="B8983"/>
          <cell r="C8983"/>
          <cell r="D8983"/>
        </row>
        <row r="8984">
          <cell r="B8984"/>
          <cell r="C8984"/>
          <cell r="D8984"/>
        </row>
        <row r="8985">
          <cell r="B8985"/>
          <cell r="C8985"/>
          <cell r="D8985"/>
        </row>
        <row r="8986">
          <cell r="B8986"/>
          <cell r="C8986"/>
          <cell r="D8986"/>
        </row>
        <row r="8987">
          <cell r="B8987"/>
          <cell r="C8987"/>
          <cell r="D8987"/>
        </row>
        <row r="8988">
          <cell r="B8988"/>
          <cell r="C8988"/>
          <cell r="D8988"/>
        </row>
        <row r="8989">
          <cell r="B8989"/>
          <cell r="C8989"/>
          <cell r="D8989"/>
        </row>
        <row r="8990">
          <cell r="B8990"/>
          <cell r="C8990"/>
          <cell r="D8990"/>
        </row>
        <row r="8991">
          <cell r="B8991"/>
          <cell r="C8991"/>
          <cell r="D8991"/>
        </row>
        <row r="8992">
          <cell r="B8992"/>
          <cell r="C8992"/>
          <cell r="D8992"/>
        </row>
        <row r="8993">
          <cell r="B8993"/>
          <cell r="C8993"/>
          <cell r="D8993"/>
        </row>
        <row r="8994">
          <cell r="B8994"/>
          <cell r="C8994"/>
          <cell r="D8994"/>
        </row>
        <row r="8995">
          <cell r="B8995"/>
          <cell r="C8995"/>
          <cell r="D8995"/>
        </row>
        <row r="8996">
          <cell r="B8996"/>
          <cell r="C8996"/>
          <cell r="D8996"/>
        </row>
        <row r="8997">
          <cell r="B8997"/>
          <cell r="C8997"/>
          <cell r="D8997"/>
        </row>
        <row r="8998">
          <cell r="B8998"/>
          <cell r="C8998"/>
          <cell r="D8998"/>
        </row>
        <row r="8999">
          <cell r="B8999"/>
          <cell r="C8999"/>
          <cell r="D8999"/>
        </row>
        <row r="9000">
          <cell r="B9000"/>
          <cell r="C9000"/>
          <cell r="D9000"/>
        </row>
        <row r="9001">
          <cell r="B9001"/>
          <cell r="C9001"/>
          <cell r="D9001"/>
        </row>
        <row r="9002">
          <cell r="B9002"/>
          <cell r="C9002"/>
          <cell r="D9002"/>
        </row>
        <row r="9003">
          <cell r="B9003"/>
          <cell r="C9003"/>
          <cell r="D9003"/>
        </row>
        <row r="9004">
          <cell r="B9004"/>
          <cell r="C9004"/>
          <cell r="D9004"/>
        </row>
        <row r="9005">
          <cell r="B9005"/>
          <cell r="C9005"/>
          <cell r="D9005"/>
        </row>
        <row r="9006">
          <cell r="B9006"/>
          <cell r="C9006"/>
          <cell r="D9006"/>
        </row>
        <row r="9007">
          <cell r="B9007"/>
          <cell r="C9007"/>
          <cell r="D9007"/>
        </row>
        <row r="9008">
          <cell r="B9008"/>
          <cell r="C9008"/>
          <cell r="D9008"/>
        </row>
        <row r="9009">
          <cell r="B9009"/>
          <cell r="C9009"/>
          <cell r="D9009"/>
        </row>
        <row r="9010">
          <cell r="B9010"/>
          <cell r="C9010"/>
          <cell r="D9010"/>
        </row>
        <row r="9011">
          <cell r="B9011"/>
          <cell r="C9011"/>
          <cell r="D9011"/>
        </row>
        <row r="9012">
          <cell r="B9012"/>
          <cell r="C9012"/>
          <cell r="D9012"/>
        </row>
        <row r="9013">
          <cell r="B9013"/>
          <cell r="C9013"/>
          <cell r="D9013"/>
        </row>
        <row r="9014">
          <cell r="A9014"/>
          <cell r="B9014"/>
          <cell r="C9014"/>
          <cell r="D9014"/>
          <cell r="E9014"/>
          <cell r="F9014"/>
          <cell r="G9014"/>
        </row>
        <row r="9015">
          <cell r="A9015"/>
          <cell r="B9015"/>
          <cell r="C9015"/>
          <cell r="D9015"/>
          <cell r="E9015"/>
          <cell r="F9015"/>
          <cell r="G9015"/>
        </row>
        <row r="9016">
          <cell r="A9016"/>
          <cell r="B9016"/>
          <cell r="C9016"/>
          <cell r="D9016"/>
          <cell r="E9016"/>
          <cell r="F9016"/>
          <cell r="G9016"/>
        </row>
        <row r="9017">
          <cell r="A9017"/>
          <cell r="B9017"/>
          <cell r="C9017"/>
          <cell r="D9017"/>
          <cell r="E9017"/>
          <cell r="F9017"/>
          <cell r="G9017"/>
        </row>
        <row r="9018">
          <cell r="A9018"/>
          <cell r="B9018"/>
          <cell r="C9018"/>
          <cell r="D9018"/>
          <cell r="E9018"/>
          <cell r="F9018"/>
          <cell r="G9018"/>
        </row>
        <row r="9019">
          <cell r="A9019"/>
          <cell r="B9019"/>
          <cell r="C9019"/>
          <cell r="D9019"/>
          <cell r="E9019"/>
          <cell r="F9019"/>
          <cell r="G9019"/>
        </row>
        <row r="9020">
          <cell r="A9020"/>
          <cell r="B9020"/>
          <cell r="C9020"/>
          <cell r="D9020"/>
          <cell r="E9020"/>
          <cell r="F9020"/>
          <cell r="G9020"/>
        </row>
        <row r="9021">
          <cell r="A9021"/>
          <cell r="B9021"/>
          <cell r="C9021"/>
          <cell r="D9021"/>
          <cell r="E9021"/>
          <cell r="F9021"/>
          <cell r="G9021"/>
        </row>
        <row r="9022">
          <cell r="A9022"/>
          <cell r="B9022"/>
          <cell r="C9022"/>
          <cell r="D9022"/>
          <cell r="E9022"/>
          <cell r="F9022"/>
          <cell r="G9022"/>
        </row>
        <row r="9023">
          <cell r="A9023"/>
          <cell r="B9023"/>
          <cell r="C9023"/>
          <cell r="D9023"/>
          <cell r="E9023"/>
          <cell r="F9023"/>
          <cell r="G9023"/>
        </row>
        <row r="9024">
          <cell r="B9024"/>
          <cell r="C9024"/>
          <cell r="D9024"/>
        </row>
        <row r="9025">
          <cell r="B9025"/>
          <cell r="C9025"/>
          <cell r="D9025"/>
        </row>
        <row r="9026">
          <cell r="B9026"/>
          <cell r="C9026"/>
          <cell r="D9026"/>
        </row>
        <row r="9027">
          <cell r="B9027"/>
          <cell r="C9027"/>
          <cell r="D9027"/>
        </row>
        <row r="9028">
          <cell r="B9028"/>
          <cell r="C9028"/>
          <cell r="D9028"/>
        </row>
        <row r="9029">
          <cell r="B9029"/>
          <cell r="C9029"/>
          <cell r="D9029"/>
        </row>
        <row r="9030">
          <cell r="B9030"/>
          <cell r="C9030"/>
          <cell r="D9030"/>
        </row>
        <row r="9031">
          <cell r="B9031"/>
          <cell r="C9031"/>
          <cell r="D9031"/>
        </row>
        <row r="9032">
          <cell r="B9032"/>
          <cell r="C9032"/>
          <cell r="D9032"/>
        </row>
        <row r="9033">
          <cell r="B9033"/>
          <cell r="C9033"/>
          <cell r="D9033"/>
        </row>
        <row r="9034">
          <cell r="B9034"/>
          <cell r="C9034"/>
          <cell r="D9034"/>
        </row>
        <row r="9035">
          <cell r="B9035"/>
          <cell r="C9035"/>
          <cell r="D9035"/>
        </row>
        <row r="9036">
          <cell r="B9036"/>
          <cell r="C9036"/>
          <cell r="D9036"/>
        </row>
        <row r="9037">
          <cell r="B9037"/>
          <cell r="C9037"/>
          <cell r="D9037"/>
        </row>
        <row r="9038">
          <cell r="B9038"/>
          <cell r="C9038"/>
          <cell r="D9038"/>
        </row>
        <row r="9039">
          <cell r="B9039"/>
          <cell r="C9039"/>
          <cell r="D9039"/>
        </row>
        <row r="9040">
          <cell r="B9040"/>
          <cell r="C9040"/>
          <cell r="D9040"/>
        </row>
        <row r="9041">
          <cell r="B9041"/>
          <cell r="C9041"/>
          <cell r="D9041"/>
        </row>
        <row r="9042">
          <cell r="B9042"/>
          <cell r="C9042"/>
          <cell r="D9042"/>
        </row>
        <row r="9043">
          <cell r="B9043"/>
          <cell r="C9043"/>
          <cell r="D9043"/>
        </row>
        <row r="9044">
          <cell r="B9044"/>
          <cell r="C9044"/>
          <cell r="D9044"/>
        </row>
        <row r="9045">
          <cell r="B9045"/>
          <cell r="C9045"/>
          <cell r="D9045"/>
        </row>
        <row r="9046">
          <cell r="B9046"/>
          <cell r="C9046"/>
          <cell r="D9046"/>
        </row>
        <row r="9047">
          <cell r="B9047"/>
          <cell r="C9047"/>
          <cell r="D9047"/>
        </row>
        <row r="9048">
          <cell r="A9048"/>
          <cell r="B9048"/>
          <cell r="C9048"/>
          <cell r="D9048"/>
          <cell r="E9048"/>
          <cell r="F9048"/>
          <cell r="G9048"/>
        </row>
        <row r="9049">
          <cell r="A9049"/>
          <cell r="B9049"/>
          <cell r="C9049"/>
          <cell r="D9049"/>
          <cell r="E9049"/>
          <cell r="F9049"/>
          <cell r="G9049"/>
        </row>
        <row r="9050">
          <cell r="A9050"/>
          <cell r="B9050"/>
          <cell r="C9050"/>
          <cell r="D9050"/>
          <cell r="E9050"/>
          <cell r="F9050"/>
          <cell r="G9050"/>
        </row>
        <row r="9051">
          <cell r="A9051"/>
          <cell r="B9051"/>
          <cell r="C9051"/>
          <cell r="D9051"/>
          <cell r="E9051"/>
          <cell r="F9051"/>
          <cell r="G9051"/>
        </row>
        <row r="9052">
          <cell r="A9052"/>
          <cell r="B9052"/>
          <cell r="C9052"/>
          <cell r="D9052"/>
          <cell r="E9052"/>
          <cell r="F9052"/>
          <cell r="G9052"/>
        </row>
        <row r="9053">
          <cell r="A9053"/>
          <cell r="B9053"/>
          <cell r="C9053"/>
          <cell r="D9053"/>
          <cell r="E9053"/>
          <cell r="F9053"/>
          <cell r="G9053"/>
        </row>
        <row r="9054">
          <cell r="A9054"/>
          <cell r="B9054"/>
          <cell r="C9054"/>
          <cell r="D9054"/>
          <cell r="E9054"/>
          <cell r="F9054"/>
          <cell r="G9054"/>
        </row>
        <row r="9055">
          <cell r="A9055"/>
          <cell r="B9055"/>
          <cell r="C9055"/>
          <cell r="D9055"/>
          <cell r="E9055"/>
          <cell r="F9055"/>
          <cell r="G9055"/>
        </row>
        <row r="9056">
          <cell r="B9056"/>
          <cell r="C9056"/>
          <cell r="D9056"/>
        </row>
        <row r="9057">
          <cell r="B9057"/>
          <cell r="C9057"/>
          <cell r="D9057"/>
        </row>
        <row r="9058">
          <cell r="B9058"/>
          <cell r="C9058"/>
          <cell r="D9058"/>
        </row>
        <row r="9059">
          <cell r="B9059"/>
          <cell r="C9059"/>
          <cell r="D9059"/>
        </row>
        <row r="9060">
          <cell r="B9060"/>
          <cell r="C9060"/>
          <cell r="D9060"/>
        </row>
        <row r="9061">
          <cell r="B9061"/>
          <cell r="C9061"/>
          <cell r="D9061"/>
        </row>
        <row r="9062">
          <cell r="B9062"/>
          <cell r="C9062"/>
          <cell r="D9062"/>
        </row>
        <row r="9063">
          <cell r="B9063"/>
          <cell r="C9063"/>
          <cell r="D9063"/>
        </row>
        <row r="9064">
          <cell r="B9064"/>
          <cell r="C9064"/>
          <cell r="D9064"/>
        </row>
        <row r="9065">
          <cell r="B9065"/>
          <cell r="C9065"/>
          <cell r="D9065"/>
        </row>
        <row r="9066">
          <cell r="B9066"/>
          <cell r="C9066"/>
          <cell r="D9066"/>
        </row>
        <row r="9067">
          <cell r="B9067"/>
          <cell r="C9067"/>
          <cell r="D9067"/>
        </row>
        <row r="9068">
          <cell r="B9068"/>
          <cell r="C9068"/>
          <cell r="D9068"/>
        </row>
        <row r="9069">
          <cell r="B9069"/>
          <cell r="C9069"/>
          <cell r="D9069"/>
        </row>
        <row r="9070">
          <cell r="B9070"/>
          <cell r="C9070"/>
          <cell r="D9070"/>
        </row>
        <row r="9071">
          <cell r="B9071"/>
          <cell r="C9071"/>
          <cell r="D9071"/>
        </row>
        <row r="9072">
          <cell r="B9072"/>
          <cell r="C9072"/>
          <cell r="D9072"/>
        </row>
        <row r="9073">
          <cell r="B9073"/>
          <cell r="C9073"/>
          <cell r="D9073"/>
        </row>
        <row r="9074">
          <cell r="B9074"/>
          <cell r="C9074"/>
          <cell r="D9074"/>
        </row>
        <row r="9075">
          <cell r="B9075"/>
          <cell r="C9075"/>
          <cell r="D9075"/>
        </row>
        <row r="9076">
          <cell r="B9076"/>
          <cell r="C9076"/>
          <cell r="D9076"/>
        </row>
        <row r="9077">
          <cell r="B9077"/>
          <cell r="C9077"/>
          <cell r="D9077"/>
        </row>
        <row r="9078">
          <cell r="B9078"/>
          <cell r="C9078"/>
          <cell r="D9078"/>
        </row>
        <row r="9079">
          <cell r="B9079"/>
          <cell r="C9079"/>
          <cell r="D9079"/>
        </row>
        <row r="9080">
          <cell r="B9080"/>
          <cell r="C9080"/>
          <cell r="D9080"/>
        </row>
        <row r="9081">
          <cell r="B9081"/>
          <cell r="C9081"/>
          <cell r="D9081"/>
        </row>
        <row r="9082">
          <cell r="B9082"/>
          <cell r="C9082"/>
          <cell r="D9082"/>
        </row>
        <row r="9083">
          <cell r="B9083"/>
          <cell r="C9083"/>
          <cell r="D9083"/>
        </row>
        <row r="9084">
          <cell r="B9084"/>
          <cell r="C9084"/>
          <cell r="D9084"/>
        </row>
        <row r="9085">
          <cell r="B9085"/>
          <cell r="C9085"/>
          <cell r="D9085"/>
        </row>
        <row r="9086">
          <cell r="B9086"/>
          <cell r="C9086"/>
          <cell r="D9086"/>
        </row>
        <row r="9087">
          <cell r="B9087"/>
          <cell r="C9087"/>
          <cell r="D9087"/>
        </row>
        <row r="9088">
          <cell r="B9088"/>
          <cell r="C9088"/>
          <cell r="D9088"/>
        </row>
        <row r="9089">
          <cell r="B9089"/>
          <cell r="C9089"/>
          <cell r="D9089"/>
        </row>
        <row r="9090">
          <cell r="B9090"/>
          <cell r="C9090"/>
          <cell r="D9090"/>
        </row>
        <row r="9091">
          <cell r="B9091"/>
          <cell r="C9091"/>
          <cell r="D9091"/>
        </row>
        <row r="9092">
          <cell r="B9092"/>
          <cell r="C9092"/>
          <cell r="D9092"/>
        </row>
        <row r="9093">
          <cell r="B9093"/>
          <cell r="C9093"/>
          <cell r="D9093"/>
        </row>
        <row r="9094">
          <cell r="B9094"/>
          <cell r="C9094"/>
          <cell r="D9094"/>
        </row>
        <row r="9095">
          <cell r="B9095"/>
          <cell r="C9095"/>
          <cell r="D9095"/>
        </row>
        <row r="9096">
          <cell r="B9096"/>
          <cell r="C9096"/>
          <cell r="D9096"/>
        </row>
        <row r="9097">
          <cell r="B9097"/>
          <cell r="C9097"/>
          <cell r="D9097"/>
        </row>
        <row r="9098">
          <cell r="B9098"/>
          <cell r="C9098"/>
          <cell r="D9098"/>
        </row>
        <row r="9099">
          <cell r="B9099"/>
          <cell r="C9099"/>
          <cell r="D9099"/>
        </row>
        <row r="9100">
          <cell r="B9100"/>
          <cell r="C9100"/>
          <cell r="D9100"/>
        </row>
        <row r="9101">
          <cell r="B9101"/>
          <cell r="C9101"/>
          <cell r="D9101"/>
        </row>
        <row r="9102">
          <cell r="B9102"/>
          <cell r="C9102"/>
          <cell r="D9102"/>
        </row>
        <row r="9103">
          <cell r="B9103"/>
          <cell r="C9103"/>
          <cell r="D9103"/>
        </row>
        <row r="9104">
          <cell r="B9104"/>
          <cell r="C9104"/>
          <cell r="D9104"/>
        </row>
        <row r="9105">
          <cell r="B9105"/>
          <cell r="C9105"/>
          <cell r="D9105"/>
        </row>
        <row r="9106">
          <cell r="B9106"/>
          <cell r="C9106"/>
          <cell r="D9106"/>
        </row>
        <row r="9107">
          <cell r="B9107"/>
          <cell r="C9107"/>
          <cell r="D9107"/>
        </row>
        <row r="9108">
          <cell r="B9108"/>
          <cell r="C9108"/>
          <cell r="D9108"/>
        </row>
        <row r="9109">
          <cell r="B9109"/>
          <cell r="C9109"/>
          <cell r="D9109"/>
        </row>
        <row r="9110">
          <cell r="B9110"/>
          <cell r="C9110"/>
          <cell r="D9110"/>
        </row>
        <row r="9111">
          <cell r="B9111"/>
          <cell r="C9111"/>
          <cell r="D9111"/>
        </row>
        <row r="9112">
          <cell r="B9112"/>
          <cell r="C9112"/>
          <cell r="D9112"/>
        </row>
        <row r="9113">
          <cell r="B9113"/>
          <cell r="C9113"/>
          <cell r="D9113"/>
        </row>
        <row r="9114">
          <cell r="B9114"/>
          <cell r="C9114"/>
          <cell r="D9114"/>
        </row>
        <row r="9115">
          <cell r="B9115"/>
          <cell r="C9115"/>
          <cell r="D9115"/>
        </row>
        <row r="9116">
          <cell r="B9116"/>
          <cell r="C9116"/>
          <cell r="D9116"/>
        </row>
        <row r="9117">
          <cell r="B9117"/>
          <cell r="C9117"/>
          <cell r="D9117"/>
        </row>
        <row r="9118">
          <cell r="B9118"/>
          <cell r="C9118"/>
          <cell r="D9118"/>
        </row>
        <row r="9119">
          <cell r="B9119"/>
          <cell r="C9119"/>
          <cell r="D9119"/>
        </row>
        <row r="9120">
          <cell r="B9120"/>
          <cell r="C9120"/>
          <cell r="D9120"/>
        </row>
        <row r="9121">
          <cell r="B9121"/>
          <cell r="C9121"/>
          <cell r="D9121"/>
        </row>
        <row r="9122">
          <cell r="B9122"/>
          <cell r="C9122"/>
          <cell r="D9122"/>
        </row>
        <row r="9123">
          <cell r="B9123"/>
          <cell r="C9123"/>
          <cell r="D9123"/>
        </row>
        <row r="9124">
          <cell r="B9124"/>
          <cell r="C9124"/>
          <cell r="D9124"/>
        </row>
        <row r="9125">
          <cell r="B9125"/>
          <cell r="C9125"/>
          <cell r="D9125"/>
        </row>
        <row r="9126">
          <cell r="B9126"/>
          <cell r="C9126"/>
          <cell r="D9126"/>
        </row>
        <row r="9127">
          <cell r="B9127"/>
          <cell r="C9127"/>
          <cell r="D9127"/>
        </row>
        <row r="9128">
          <cell r="B9128"/>
          <cell r="C9128"/>
          <cell r="D9128"/>
        </row>
        <row r="9129">
          <cell r="B9129"/>
          <cell r="C9129"/>
          <cell r="D9129"/>
        </row>
        <row r="9130">
          <cell r="B9130"/>
          <cell r="C9130"/>
          <cell r="D9130"/>
        </row>
        <row r="9131">
          <cell r="B9131"/>
          <cell r="C9131"/>
          <cell r="D9131"/>
        </row>
        <row r="9132">
          <cell r="B9132"/>
          <cell r="C9132"/>
          <cell r="D9132"/>
        </row>
        <row r="9133">
          <cell r="B9133"/>
          <cell r="C9133"/>
          <cell r="D9133"/>
        </row>
        <row r="9134">
          <cell r="B9134"/>
          <cell r="C9134"/>
          <cell r="D9134"/>
        </row>
        <row r="9135">
          <cell r="B9135"/>
          <cell r="C9135"/>
          <cell r="D9135"/>
        </row>
        <row r="9136">
          <cell r="B9136"/>
          <cell r="C9136"/>
          <cell r="D9136"/>
        </row>
        <row r="9137">
          <cell r="B9137"/>
          <cell r="C9137"/>
          <cell r="D9137"/>
        </row>
        <row r="9138">
          <cell r="B9138"/>
          <cell r="C9138"/>
          <cell r="D9138"/>
        </row>
        <row r="9139">
          <cell r="B9139"/>
          <cell r="C9139"/>
          <cell r="D9139"/>
        </row>
        <row r="9140">
          <cell r="B9140"/>
          <cell r="C9140"/>
          <cell r="D9140"/>
        </row>
        <row r="9141">
          <cell r="B9141"/>
          <cell r="C9141"/>
          <cell r="D9141"/>
        </row>
        <row r="9142">
          <cell r="B9142"/>
          <cell r="C9142"/>
          <cell r="D9142"/>
        </row>
        <row r="9143">
          <cell r="B9143"/>
          <cell r="C9143"/>
          <cell r="D9143"/>
        </row>
        <row r="9144">
          <cell r="B9144"/>
          <cell r="C9144"/>
          <cell r="D9144"/>
        </row>
        <row r="9145">
          <cell r="B9145"/>
          <cell r="C9145"/>
          <cell r="D9145"/>
        </row>
        <row r="9146">
          <cell r="B9146"/>
          <cell r="C9146"/>
          <cell r="D9146"/>
        </row>
        <row r="9147">
          <cell r="B9147"/>
          <cell r="C9147"/>
          <cell r="D9147"/>
        </row>
        <row r="9148">
          <cell r="B9148"/>
          <cell r="C9148"/>
          <cell r="D9148"/>
        </row>
        <row r="9149">
          <cell r="B9149"/>
          <cell r="C9149"/>
          <cell r="D9149"/>
        </row>
        <row r="9150">
          <cell r="B9150"/>
          <cell r="C9150"/>
          <cell r="D9150"/>
        </row>
        <row r="9151">
          <cell r="B9151"/>
          <cell r="C9151"/>
          <cell r="D9151"/>
        </row>
        <row r="9152">
          <cell r="B9152"/>
          <cell r="C9152"/>
          <cell r="D9152"/>
        </row>
        <row r="9153">
          <cell r="B9153"/>
          <cell r="C9153"/>
          <cell r="D9153"/>
        </row>
        <row r="9154">
          <cell r="B9154"/>
          <cell r="C9154"/>
          <cell r="D9154"/>
        </row>
        <row r="9155">
          <cell r="B9155"/>
          <cell r="C9155"/>
          <cell r="D9155"/>
        </row>
        <row r="9156">
          <cell r="B9156"/>
          <cell r="C9156"/>
          <cell r="D9156"/>
        </row>
        <row r="9157">
          <cell r="B9157"/>
          <cell r="C9157"/>
          <cell r="D9157"/>
        </row>
        <row r="9158">
          <cell r="B9158"/>
          <cell r="C9158"/>
          <cell r="D9158"/>
        </row>
        <row r="9159">
          <cell r="B9159"/>
          <cell r="C9159"/>
          <cell r="D9159"/>
        </row>
        <row r="9160">
          <cell r="B9160"/>
          <cell r="C9160"/>
          <cell r="D9160"/>
        </row>
        <row r="9161">
          <cell r="B9161"/>
          <cell r="C9161"/>
          <cell r="D9161"/>
        </row>
        <row r="9162">
          <cell r="B9162"/>
          <cell r="C9162"/>
          <cell r="D9162"/>
        </row>
        <row r="9163">
          <cell r="B9163"/>
          <cell r="C9163"/>
          <cell r="D9163"/>
        </row>
        <row r="9164">
          <cell r="B9164"/>
          <cell r="C9164"/>
          <cell r="D9164"/>
        </row>
        <row r="9165">
          <cell r="B9165"/>
          <cell r="C9165"/>
          <cell r="D9165"/>
        </row>
        <row r="9166">
          <cell r="B9166"/>
          <cell r="C9166"/>
          <cell r="D9166"/>
        </row>
        <row r="9167">
          <cell r="B9167"/>
          <cell r="C9167"/>
          <cell r="D9167"/>
        </row>
        <row r="9168">
          <cell r="B9168"/>
          <cell r="C9168"/>
          <cell r="D9168"/>
        </row>
        <row r="9169">
          <cell r="B9169"/>
          <cell r="C9169"/>
          <cell r="D9169"/>
        </row>
        <row r="9170">
          <cell r="B9170"/>
          <cell r="C9170"/>
          <cell r="D9170"/>
        </row>
        <row r="9171">
          <cell r="B9171"/>
          <cell r="C9171"/>
          <cell r="D9171"/>
        </row>
        <row r="9172">
          <cell r="B9172"/>
          <cell r="C9172"/>
          <cell r="D9172"/>
        </row>
        <row r="9173">
          <cell r="B9173"/>
          <cell r="C9173"/>
          <cell r="D9173"/>
        </row>
        <row r="9174">
          <cell r="B9174"/>
          <cell r="C9174"/>
          <cell r="D9174"/>
        </row>
        <row r="9175">
          <cell r="B9175"/>
          <cell r="C9175"/>
          <cell r="D9175"/>
        </row>
        <row r="9176">
          <cell r="B9176"/>
          <cell r="C9176"/>
          <cell r="D9176"/>
        </row>
        <row r="9177">
          <cell r="B9177"/>
          <cell r="C9177"/>
          <cell r="D9177"/>
        </row>
        <row r="9178">
          <cell r="B9178"/>
          <cell r="C9178"/>
          <cell r="D9178"/>
        </row>
        <row r="9179">
          <cell r="B9179"/>
          <cell r="C9179"/>
          <cell r="D9179"/>
        </row>
        <row r="9180">
          <cell r="B9180"/>
          <cell r="C9180"/>
          <cell r="D9180"/>
        </row>
        <row r="9181">
          <cell r="B9181"/>
          <cell r="C9181"/>
          <cell r="D9181"/>
        </row>
        <row r="9182">
          <cell r="B9182"/>
          <cell r="C9182"/>
          <cell r="D9182"/>
        </row>
        <row r="9183">
          <cell r="B9183"/>
          <cell r="C9183"/>
          <cell r="D9183"/>
        </row>
        <row r="9184">
          <cell r="B9184"/>
          <cell r="C9184"/>
          <cell r="D9184"/>
        </row>
        <row r="9185">
          <cell r="B9185"/>
          <cell r="C9185"/>
          <cell r="D9185"/>
        </row>
        <row r="9186">
          <cell r="B9186"/>
          <cell r="C9186"/>
          <cell r="D9186"/>
        </row>
        <row r="9187">
          <cell r="B9187"/>
          <cell r="C9187"/>
          <cell r="D9187"/>
        </row>
        <row r="9188">
          <cell r="B9188"/>
          <cell r="C9188"/>
          <cell r="D9188"/>
        </row>
        <row r="9189">
          <cell r="B9189"/>
          <cell r="C9189"/>
          <cell r="D9189"/>
        </row>
        <row r="9190">
          <cell r="B9190"/>
          <cell r="C9190"/>
          <cell r="D9190"/>
        </row>
        <row r="9191">
          <cell r="B9191"/>
          <cell r="C9191"/>
          <cell r="D9191"/>
        </row>
        <row r="9192">
          <cell r="B9192"/>
          <cell r="C9192"/>
          <cell r="D9192"/>
        </row>
        <row r="9193">
          <cell r="B9193"/>
          <cell r="C9193"/>
          <cell r="D9193"/>
        </row>
        <row r="9194">
          <cell r="B9194"/>
          <cell r="C9194"/>
          <cell r="D9194"/>
        </row>
        <row r="9195">
          <cell r="B9195"/>
          <cell r="C9195"/>
          <cell r="D9195"/>
        </row>
        <row r="9196">
          <cell r="B9196"/>
          <cell r="C9196"/>
          <cell r="D9196"/>
        </row>
        <row r="9197">
          <cell r="B9197"/>
          <cell r="C9197"/>
          <cell r="D9197"/>
        </row>
        <row r="9198">
          <cell r="B9198"/>
          <cell r="C9198"/>
          <cell r="D9198"/>
        </row>
        <row r="9199">
          <cell r="B9199"/>
          <cell r="C9199"/>
          <cell r="D9199"/>
        </row>
        <row r="9200">
          <cell r="B9200"/>
          <cell r="C9200"/>
          <cell r="D9200"/>
        </row>
        <row r="9201">
          <cell r="B9201"/>
          <cell r="C9201"/>
          <cell r="D9201"/>
        </row>
        <row r="9202">
          <cell r="B9202"/>
          <cell r="C9202"/>
          <cell r="D9202"/>
        </row>
        <row r="9203">
          <cell r="B9203"/>
          <cell r="C9203"/>
          <cell r="D9203"/>
        </row>
        <row r="9204">
          <cell r="B9204"/>
          <cell r="C9204"/>
          <cell r="D9204"/>
        </row>
        <row r="9205">
          <cell r="B9205"/>
          <cell r="C9205"/>
          <cell r="D9205"/>
        </row>
        <row r="9206">
          <cell r="B9206"/>
          <cell r="C9206"/>
          <cell r="D9206"/>
        </row>
        <row r="9207">
          <cell r="B9207"/>
          <cell r="C9207"/>
          <cell r="D9207"/>
        </row>
        <row r="9208">
          <cell r="B9208"/>
          <cell r="C9208"/>
          <cell r="D9208"/>
        </row>
        <row r="9209">
          <cell r="B9209"/>
          <cell r="C9209"/>
          <cell r="D9209"/>
        </row>
        <row r="9210">
          <cell r="B9210"/>
          <cell r="C9210"/>
          <cell r="D9210"/>
        </row>
        <row r="9211">
          <cell r="B9211"/>
          <cell r="C9211"/>
          <cell r="D9211"/>
        </row>
        <row r="9212">
          <cell r="B9212"/>
          <cell r="C9212"/>
          <cell r="D9212"/>
        </row>
        <row r="9213">
          <cell r="B9213"/>
          <cell r="C9213"/>
          <cell r="D9213"/>
        </row>
        <row r="9214">
          <cell r="B9214"/>
          <cell r="C9214"/>
          <cell r="D9214"/>
        </row>
        <row r="9215">
          <cell r="B9215"/>
          <cell r="C9215"/>
          <cell r="D9215"/>
        </row>
        <row r="9216">
          <cell r="B9216"/>
          <cell r="C9216"/>
          <cell r="D9216"/>
        </row>
        <row r="9217">
          <cell r="B9217"/>
          <cell r="C9217"/>
          <cell r="D9217"/>
        </row>
        <row r="9218">
          <cell r="B9218"/>
          <cell r="C9218"/>
          <cell r="D9218"/>
        </row>
        <row r="9219">
          <cell r="B9219"/>
          <cell r="C9219"/>
          <cell r="D9219"/>
        </row>
        <row r="9220">
          <cell r="B9220"/>
          <cell r="C9220"/>
          <cell r="D9220"/>
        </row>
        <row r="9221">
          <cell r="B9221"/>
          <cell r="C9221"/>
          <cell r="D9221"/>
        </row>
        <row r="9222">
          <cell r="B9222"/>
          <cell r="C9222"/>
          <cell r="D9222"/>
        </row>
        <row r="9223">
          <cell r="B9223"/>
          <cell r="C9223"/>
          <cell r="D9223"/>
        </row>
        <row r="9224">
          <cell r="B9224"/>
          <cell r="C9224"/>
          <cell r="D9224"/>
        </row>
        <row r="9225">
          <cell r="B9225"/>
          <cell r="C9225"/>
          <cell r="D9225"/>
        </row>
        <row r="9226">
          <cell r="B9226"/>
          <cell r="C9226"/>
          <cell r="D9226"/>
        </row>
        <row r="9227">
          <cell r="B9227"/>
          <cell r="C9227"/>
          <cell r="D9227"/>
        </row>
        <row r="9228">
          <cell r="B9228"/>
          <cell r="C9228"/>
          <cell r="D9228"/>
        </row>
        <row r="9229">
          <cell r="B9229"/>
          <cell r="C9229"/>
          <cell r="D9229"/>
        </row>
        <row r="9230">
          <cell r="B9230"/>
          <cell r="C9230"/>
          <cell r="D9230"/>
        </row>
        <row r="9231">
          <cell r="B9231"/>
          <cell r="C9231"/>
          <cell r="D9231"/>
        </row>
        <row r="9232">
          <cell r="B9232"/>
          <cell r="C9232"/>
          <cell r="D9232"/>
        </row>
        <row r="9233">
          <cell r="B9233"/>
          <cell r="C9233"/>
          <cell r="D9233"/>
        </row>
        <row r="9234">
          <cell r="B9234"/>
          <cell r="C9234"/>
          <cell r="D9234"/>
        </row>
        <row r="9235">
          <cell r="B9235"/>
          <cell r="C9235"/>
          <cell r="D9235"/>
        </row>
        <row r="9236">
          <cell r="B9236"/>
          <cell r="C9236"/>
          <cell r="D9236"/>
        </row>
        <row r="9237">
          <cell r="B9237"/>
          <cell r="C9237"/>
          <cell r="D9237"/>
        </row>
        <row r="9238">
          <cell r="B9238"/>
          <cell r="C9238"/>
          <cell r="D9238"/>
        </row>
        <row r="9239">
          <cell r="B9239"/>
          <cell r="C9239"/>
          <cell r="D9239"/>
        </row>
        <row r="9240">
          <cell r="B9240"/>
          <cell r="C9240"/>
          <cell r="D9240"/>
        </row>
        <row r="9241">
          <cell r="B9241"/>
          <cell r="C9241"/>
          <cell r="D9241"/>
        </row>
        <row r="9242">
          <cell r="B9242"/>
          <cell r="C9242"/>
          <cell r="D9242"/>
        </row>
        <row r="9243">
          <cell r="B9243"/>
          <cell r="C9243"/>
          <cell r="D9243"/>
        </row>
        <row r="9244">
          <cell r="B9244"/>
          <cell r="C9244"/>
          <cell r="D9244"/>
        </row>
        <row r="9245">
          <cell r="B9245"/>
          <cell r="C9245"/>
          <cell r="D9245"/>
        </row>
        <row r="9246">
          <cell r="B9246"/>
          <cell r="C9246"/>
          <cell r="D9246"/>
        </row>
        <row r="9247">
          <cell r="B9247"/>
          <cell r="C9247"/>
          <cell r="D9247"/>
        </row>
        <row r="9248">
          <cell r="B9248"/>
          <cell r="C9248"/>
          <cell r="D9248"/>
        </row>
        <row r="9249">
          <cell r="B9249"/>
          <cell r="C9249"/>
          <cell r="D9249"/>
        </row>
        <row r="9250">
          <cell r="B9250"/>
          <cell r="C9250"/>
          <cell r="D9250"/>
        </row>
        <row r="9251">
          <cell r="B9251"/>
          <cell r="C9251"/>
          <cell r="D9251"/>
        </row>
        <row r="9252">
          <cell r="B9252"/>
          <cell r="C9252"/>
          <cell r="D9252"/>
        </row>
        <row r="9253">
          <cell r="B9253"/>
          <cell r="C9253"/>
          <cell r="D9253"/>
        </row>
        <row r="9254">
          <cell r="B9254"/>
          <cell r="C9254"/>
          <cell r="D9254"/>
        </row>
        <row r="9255">
          <cell r="B9255"/>
          <cell r="C9255"/>
          <cell r="D9255"/>
        </row>
        <row r="9256">
          <cell r="B9256"/>
          <cell r="C9256"/>
          <cell r="D9256"/>
        </row>
        <row r="9257">
          <cell r="B9257"/>
          <cell r="C9257"/>
          <cell r="D9257"/>
        </row>
        <row r="9258">
          <cell r="B9258"/>
          <cell r="C9258"/>
          <cell r="D9258"/>
        </row>
        <row r="9259">
          <cell r="B9259"/>
          <cell r="C9259"/>
          <cell r="D9259"/>
        </row>
        <row r="9260">
          <cell r="B9260"/>
          <cell r="C9260"/>
          <cell r="D9260"/>
        </row>
        <row r="9261">
          <cell r="B9261"/>
          <cell r="C9261"/>
          <cell r="D9261"/>
        </row>
        <row r="9262">
          <cell r="B9262"/>
          <cell r="C9262"/>
          <cell r="D9262"/>
        </row>
        <row r="9263">
          <cell r="B9263"/>
          <cell r="C9263"/>
          <cell r="D9263"/>
        </row>
        <row r="9264">
          <cell r="B9264"/>
          <cell r="C9264"/>
          <cell r="D9264"/>
        </row>
        <row r="9265">
          <cell r="B9265"/>
          <cell r="C9265"/>
          <cell r="D9265"/>
        </row>
        <row r="9266">
          <cell r="B9266"/>
          <cell r="C9266"/>
          <cell r="D9266"/>
        </row>
        <row r="9267">
          <cell r="B9267"/>
          <cell r="C9267"/>
          <cell r="D9267"/>
        </row>
        <row r="9268">
          <cell r="B9268"/>
          <cell r="C9268"/>
          <cell r="D9268"/>
        </row>
        <row r="9269">
          <cell r="B9269"/>
          <cell r="C9269"/>
          <cell r="D9269"/>
        </row>
        <row r="9270">
          <cell r="B9270"/>
          <cell r="C9270"/>
          <cell r="D9270"/>
        </row>
        <row r="9271">
          <cell r="B9271"/>
          <cell r="C9271"/>
          <cell r="D9271"/>
        </row>
        <row r="9272">
          <cell r="B9272"/>
          <cell r="C9272"/>
          <cell r="D9272"/>
        </row>
        <row r="9273">
          <cell r="B9273"/>
          <cell r="C9273"/>
          <cell r="D9273"/>
        </row>
        <row r="9274">
          <cell r="B9274"/>
          <cell r="C9274"/>
          <cell r="D9274"/>
        </row>
        <row r="9275">
          <cell r="B9275"/>
          <cell r="C9275"/>
          <cell r="D9275"/>
        </row>
        <row r="9276">
          <cell r="B9276"/>
          <cell r="C9276"/>
          <cell r="D9276"/>
        </row>
        <row r="9277">
          <cell r="B9277"/>
          <cell r="C9277"/>
          <cell r="D9277"/>
        </row>
        <row r="9278">
          <cell r="B9278"/>
          <cell r="C9278"/>
          <cell r="D9278"/>
        </row>
        <row r="9279">
          <cell r="B9279"/>
          <cell r="C9279"/>
          <cell r="D9279"/>
        </row>
        <row r="9280">
          <cell r="B9280"/>
          <cell r="C9280"/>
          <cell r="D9280"/>
        </row>
        <row r="9281">
          <cell r="B9281"/>
          <cell r="C9281"/>
          <cell r="D9281"/>
        </row>
        <row r="9282">
          <cell r="B9282"/>
          <cell r="C9282"/>
          <cell r="D9282"/>
        </row>
        <row r="9283">
          <cell r="B9283"/>
          <cell r="C9283"/>
          <cell r="D9283"/>
        </row>
        <row r="9284">
          <cell r="B9284"/>
          <cell r="C9284"/>
          <cell r="D9284"/>
        </row>
        <row r="9285">
          <cell r="B9285"/>
          <cell r="C9285"/>
          <cell r="D9285"/>
        </row>
        <row r="9286">
          <cell r="B9286"/>
          <cell r="C9286"/>
          <cell r="D9286"/>
        </row>
        <row r="9287">
          <cell r="B9287"/>
          <cell r="C9287"/>
          <cell r="D9287"/>
        </row>
        <row r="9288">
          <cell r="B9288"/>
          <cell r="C9288"/>
          <cell r="D9288"/>
        </row>
        <row r="9289">
          <cell r="B9289"/>
          <cell r="C9289"/>
          <cell r="D9289"/>
        </row>
        <row r="9290">
          <cell r="B9290"/>
          <cell r="C9290"/>
          <cell r="D9290"/>
        </row>
        <row r="9291">
          <cell r="A9291"/>
          <cell r="B9291"/>
          <cell r="C9291"/>
          <cell r="D9291"/>
          <cell r="E9291"/>
          <cell r="F9291"/>
          <cell r="G9291"/>
        </row>
        <row r="9292">
          <cell r="A9292"/>
          <cell r="B9292"/>
          <cell r="C9292"/>
          <cell r="D9292"/>
          <cell r="E9292"/>
          <cell r="F9292"/>
          <cell r="G9292"/>
        </row>
        <row r="9293">
          <cell r="A9293"/>
          <cell r="B9293"/>
          <cell r="C9293"/>
          <cell r="D9293"/>
          <cell r="E9293"/>
          <cell r="F9293"/>
          <cell r="G9293"/>
        </row>
        <row r="9294">
          <cell r="A9294"/>
          <cell r="B9294"/>
          <cell r="C9294"/>
          <cell r="D9294"/>
          <cell r="E9294"/>
          <cell r="F9294"/>
          <cell r="G9294"/>
        </row>
        <row r="9295">
          <cell r="A9295"/>
          <cell r="B9295"/>
          <cell r="C9295"/>
          <cell r="D9295"/>
          <cell r="E9295"/>
          <cell r="F9295"/>
          <cell r="G9295"/>
        </row>
        <row r="9296">
          <cell r="B9296"/>
          <cell r="C9296"/>
          <cell r="D9296"/>
        </row>
        <row r="9297">
          <cell r="B9297"/>
          <cell r="C9297"/>
          <cell r="D9297"/>
        </row>
        <row r="9298">
          <cell r="B9298"/>
          <cell r="C9298"/>
          <cell r="D9298"/>
        </row>
        <row r="9299">
          <cell r="B9299"/>
          <cell r="C9299"/>
          <cell r="D9299"/>
        </row>
        <row r="9300">
          <cell r="B9300"/>
          <cell r="C9300"/>
          <cell r="D9300"/>
        </row>
        <row r="9301">
          <cell r="B9301"/>
          <cell r="C9301"/>
          <cell r="D9301"/>
        </row>
        <row r="9302">
          <cell r="B9302"/>
          <cell r="C9302"/>
          <cell r="D9302"/>
        </row>
        <row r="9303">
          <cell r="B9303"/>
          <cell r="C9303"/>
          <cell r="D9303"/>
        </row>
        <row r="9304">
          <cell r="B9304"/>
          <cell r="C9304"/>
          <cell r="D9304"/>
        </row>
        <row r="9305">
          <cell r="B9305"/>
          <cell r="C9305"/>
          <cell r="D9305"/>
        </row>
        <row r="9306">
          <cell r="B9306"/>
          <cell r="C9306"/>
          <cell r="D9306"/>
        </row>
        <row r="9307">
          <cell r="B9307"/>
          <cell r="C9307"/>
          <cell r="D9307"/>
        </row>
        <row r="9308">
          <cell r="B9308"/>
          <cell r="C9308"/>
          <cell r="D9308"/>
        </row>
        <row r="9309">
          <cell r="B9309"/>
          <cell r="C9309"/>
          <cell r="D9309"/>
        </row>
        <row r="9310">
          <cell r="A9310"/>
          <cell r="B9310"/>
          <cell r="C9310"/>
          <cell r="D9310"/>
          <cell r="E9310"/>
          <cell r="F9310"/>
          <cell r="G9310"/>
        </row>
        <row r="9311">
          <cell r="A9311"/>
          <cell r="B9311"/>
          <cell r="C9311"/>
          <cell r="D9311"/>
          <cell r="E9311"/>
          <cell r="F9311"/>
          <cell r="G9311"/>
        </row>
        <row r="9312">
          <cell r="A9312"/>
          <cell r="B9312"/>
          <cell r="C9312"/>
          <cell r="D9312"/>
          <cell r="E9312"/>
          <cell r="F9312"/>
          <cell r="G9312"/>
        </row>
        <row r="9313">
          <cell r="B9313"/>
          <cell r="C9313"/>
          <cell r="D9313"/>
        </row>
        <row r="9314">
          <cell r="B9314"/>
          <cell r="C9314"/>
          <cell r="D9314"/>
        </row>
        <row r="9315">
          <cell r="B9315"/>
          <cell r="C9315"/>
          <cell r="D9315"/>
        </row>
        <row r="9316">
          <cell r="B9316"/>
          <cell r="C9316"/>
          <cell r="D9316"/>
        </row>
        <row r="9317">
          <cell r="B9317"/>
          <cell r="C9317"/>
          <cell r="D9317"/>
        </row>
        <row r="9318">
          <cell r="B9318"/>
          <cell r="C9318"/>
          <cell r="D9318"/>
        </row>
        <row r="9319">
          <cell r="B9319"/>
          <cell r="C9319"/>
          <cell r="D9319"/>
        </row>
        <row r="9320">
          <cell r="B9320"/>
          <cell r="C9320"/>
          <cell r="D9320"/>
        </row>
        <row r="9321">
          <cell r="B9321"/>
          <cell r="C9321"/>
          <cell r="D9321"/>
        </row>
        <row r="9322">
          <cell r="B9322"/>
          <cell r="C9322"/>
          <cell r="D9322"/>
        </row>
        <row r="9323">
          <cell r="B9323"/>
          <cell r="C9323"/>
          <cell r="D9323"/>
        </row>
        <row r="9324">
          <cell r="B9324"/>
          <cell r="C9324"/>
          <cell r="D9324"/>
        </row>
        <row r="9325">
          <cell r="B9325"/>
          <cell r="C9325"/>
          <cell r="D9325"/>
        </row>
        <row r="9326">
          <cell r="B9326"/>
          <cell r="C9326"/>
          <cell r="D9326"/>
        </row>
        <row r="9327">
          <cell r="B9327"/>
          <cell r="C9327"/>
          <cell r="D9327"/>
        </row>
        <row r="9328">
          <cell r="B9328"/>
          <cell r="C9328"/>
          <cell r="D9328"/>
        </row>
        <row r="9329">
          <cell r="B9329"/>
          <cell r="C9329"/>
          <cell r="D9329"/>
        </row>
        <row r="9330">
          <cell r="B9330"/>
          <cell r="C9330"/>
          <cell r="D9330"/>
        </row>
        <row r="9331">
          <cell r="B9331"/>
          <cell r="C9331"/>
          <cell r="D9331"/>
        </row>
        <row r="9332">
          <cell r="B9332"/>
          <cell r="C9332"/>
          <cell r="D9332"/>
        </row>
        <row r="9333">
          <cell r="B9333"/>
          <cell r="C9333"/>
          <cell r="D9333"/>
        </row>
        <row r="9334">
          <cell r="B9334"/>
          <cell r="C9334"/>
          <cell r="D9334"/>
        </row>
        <row r="9335">
          <cell r="B9335"/>
          <cell r="C9335"/>
          <cell r="D9335"/>
        </row>
        <row r="9336">
          <cell r="B9336"/>
          <cell r="C9336"/>
          <cell r="D9336"/>
        </row>
        <row r="9337">
          <cell r="B9337"/>
          <cell r="C9337"/>
          <cell r="D9337"/>
        </row>
        <row r="9338">
          <cell r="B9338"/>
          <cell r="C9338"/>
          <cell r="D9338"/>
        </row>
        <row r="9339">
          <cell r="B9339"/>
          <cell r="C9339"/>
          <cell r="D9339"/>
        </row>
        <row r="9340">
          <cell r="B9340"/>
          <cell r="C9340"/>
          <cell r="D9340"/>
        </row>
        <row r="9341">
          <cell r="B9341"/>
          <cell r="C9341"/>
          <cell r="D9341"/>
        </row>
        <row r="9342">
          <cell r="B9342"/>
          <cell r="C9342"/>
          <cell r="D9342"/>
        </row>
        <row r="9343">
          <cell r="B9343"/>
          <cell r="C9343"/>
          <cell r="D9343"/>
        </row>
        <row r="9344">
          <cell r="B9344"/>
          <cell r="C9344"/>
          <cell r="D9344"/>
        </row>
        <row r="9345">
          <cell r="B9345"/>
          <cell r="C9345"/>
          <cell r="D9345"/>
        </row>
        <row r="9346">
          <cell r="B9346"/>
          <cell r="C9346"/>
          <cell r="D9346"/>
        </row>
        <row r="9347">
          <cell r="B9347"/>
          <cell r="C9347"/>
          <cell r="D9347"/>
        </row>
        <row r="9348">
          <cell r="B9348"/>
          <cell r="C9348"/>
          <cell r="D9348"/>
        </row>
        <row r="9349">
          <cell r="B9349"/>
          <cell r="C9349"/>
          <cell r="D9349"/>
        </row>
        <row r="9350">
          <cell r="B9350"/>
          <cell r="C9350"/>
          <cell r="D9350"/>
        </row>
        <row r="9351">
          <cell r="B9351"/>
          <cell r="C9351"/>
          <cell r="D9351"/>
        </row>
        <row r="9352">
          <cell r="B9352"/>
          <cell r="C9352"/>
          <cell r="D9352"/>
        </row>
        <row r="9353">
          <cell r="B9353"/>
          <cell r="C9353"/>
          <cell r="D9353"/>
        </row>
        <row r="9354">
          <cell r="B9354"/>
          <cell r="C9354"/>
          <cell r="D9354"/>
        </row>
        <row r="9355">
          <cell r="B9355"/>
          <cell r="C9355"/>
          <cell r="D9355"/>
        </row>
        <row r="9356">
          <cell r="B9356"/>
          <cell r="C9356"/>
          <cell r="D9356"/>
        </row>
        <row r="9357">
          <cell r="B9357"/>
          <cell r="C9357"/>
          <cell r="D9357"/>
        </row>
        <row r="9358">
          <cell r="B9358"/>
          <cell r="C9358"/>
          <cell r="D9358"/>
        </row>
        <row r="9359">
          <cell r="B9359"/>
          <cell r="C9359"/>
          <cell r="D9359"/>
        </row>
        <row r="9360">
          <cell r="B9360"/>
          <cell r="C9360"/>
          <cell r="D9360"/>
        </row>
        <row r="9361">
          <cell r="B9361"/>
          <cell r="C9361"/>
          <cell r="D9361"/>
        </row>
        <row r="9362">
          <cell r="B9362"/>
          <cell r="C9362"/>
          <cell r="D9362"/>
        </row>
        <row r="9363">
          <cell r="B9363"/>
          <cell r="C9363"/>
          <cell r="D9363"/>
        </row>
        <row r="9364">
          <cell r="B9364"/>
          <cell r="C9364"/>
          <cell r="D9364"/>
        </row>
        <row r="9365">
          <cell r="B9365"/>
          <cell r="C9365"/>
          <cell r="D9365"/>
        </row>
        <row r="9366">
          <cell r="B9366"/>
          <cell r="C9366"/>
          <cell r="D9366"/>
        </row>
        <row r="9367">
          <cell r="B9367"/>
          <cell r="C9367"/>
          <cell r="D9367"/>
        </row>
        <row r="9368">
          <cell r="B9368"/>
          <cell r="C9368"/>
          <cell r="D9368"/>
        </row>
        <row r="9369">
          <cell r="B9369"/>
          <cell r="C9369"/>
          <cell r="D9369"/>
        </row>
        <row r="9370">
          <cell r="B9370"/>
          <cell r="C9370"/>
          <cell r="D9370"/>
        </row>
        <row r="9371">
          <cell r="B9371"/>
          <cell r="C9371"/>
          <cell r="D9371"/>
        </row>
        <row r="9372">
          <cell r="B9372"/>
          <cell r="C9372"/>
          <cell r="D9372"/>
        </row>
        <row r="9373">
          <cell r="B9373"/>
          <cell r="C9373"/>
          <cell r="D9373"/>
        </row>
        <row r="9374">
          <cell r="B9374"/>
          <cell r="C9374"/>
          <cell r="D9374"/>
        </row>
        <row r="9375">
          <cell r="B9375"/>
          <cell r="C9375"/>
          <cell r="D9375"/>
        </row>
        <row r="9376">
          <cell r="B9376"/>
          <cell r="C9376"/>
          <cell r="D9376"/>
        </row>
        <row r="9377">
          <cell r="B9377"/>
          <cell r="C9377"/>
          <cell r="D9377"/>
        </row>
        <row r="9378">
          <cell r="B9378"/>
          <cell r="C9378"/>
          <cell r="D9378"/>
        </row>
        <row r="9379">
          <cell r="B9379"/>
          <cell r="C9379"/>
          <cell r="D9379"/>
        </row>
        <row r="9380">
          <cell r="B9380"/>
          <cell r="C9380"/>
          <cell r="D9380"/>
        </row>
        <row r="9381">
          <cell r="B9381"/>
          <cell r="C9381"/>
          <cell r="D9381"/>
        </row>
        <row r="9382">
          <cell r="B9382"/>
          <cell r="C9382"/>
          <cell r="D9382"/>
        </row>
        <row r="9383">
          <cell r="B9383"/>
          <cell r="C9383"/>
          <cell r="D9383"/>
        </row>
        <row r="9384">
          <cell r="B9384"/>
          <cell r="C9384"/>
          <cell r="D9384"/>
        </row>
        <row r="9385">
          <cell r="B9385"/>
          <cell r="C9385"/>
          <cell r="D9385"/>
        </row>
        <row r="9386">
          <cell r="B9386"/>
          <cell r="C9386"/>
          <cell r="D9386"/>
        </row>
        <row r="9387">
          <cell r="B9387"/>
          <cell r="C9387"/>
          <cell r="D9387"/>
        </row>
        <row r="9388">
          <cell r="B9388"/>
          <cell r="C9388"/>
          <cell r="D9388"/>
        </row>
        <row r="9389">
          <cell r="B9389"/>
          <cell r="C9389"/>
          <cell r="D9389"/>
        </row>
        <row r="9390">
          <cell r="B9390"/>
          <cell r="C9390"/>
          <cell r="D9390"/>
        </row>
        <row r="9391">
          <cell r="B9391"/>
          <cell r="C9391"/>
          <cell r="D9391"/>
        </row>
        <row r="9392">
          <cell r="B9392"/>
          <cell r="C9392"/>
          <cell r="D9392"/>
        </row>
        <row r="9393">
          <cell r="B9393"/>
          <cell r="C9393"/>
          <cell r="D9393"/>
        </row>
        <row r="9394">
          <cell r="B9394"/>
          <cell r="C9394"/>
          <cell r="D9394"/>
        </row>
        <row r="9395">
          <cell r="B9395"/>
          <cell r="C9395"/>
          <cell r="D9395"/>
        </row>
        <row r="9396">
          <cell r="B9396"/>
          <cell r="C9396"/>
          <cell r="D9396"/>
        </row>
        <row r="9397">
          <cell r="B9397"/>
          <cell r="C9397"/>
          <cell r="D9397"/>
        </row>
        <row r="9398">
          <cell r="B9398"/>
          <cell r="C9398"/>
          <cell r="D9398"/>
        </row>
        <row r="9399">
          <cell r="B9399"/>
          <cell r="C9399"/>
          <cell r="D9399"/>
        </row>
        <row r="9400">
          <cell r="B9400"/>
          <cell r="C9400"/>
          <cell r="D9400"/>
        </row>
        <row r="9401">
          <cell r="B9401"/>
          <cell r="C9401"/>
          <cell r="D9401"/>
        </row>
        <row r="9402">
          <cell r="B9402"/>
          <cell r="C9402"/>
          <cell r="D9402"/>
        </row>
        <row r="9403">
          <cell r="B9403"/>
          <cell r="C9403"/>
          <cell r="D9403"/>
        </row>
        <row r="9404">
          <cell r="B9404"/>
          <cell r="C9404"/>
          <cell r="D9404"/>
        </row>
        <row r="9405">
          <cell r="B9405"/>
          <cell r="C9405"/>
          <cell r="D9405"/>
        </row>
        <row r="9406">
          <cell r="B9406"/>
          <cell r="C9406"/>
          <cell r="D9406"/>
        </row>
        <row r="9407">
          <cell r="B9407"/>
          <cell r="C9407"/>
          <cell r="D9407"/>
        </row>
        <row r="9408">
          <cell r="B9408"/>
          <cell r="C9408"/>
          <cell r="D9408"/>
        </row>
        <row r="9409">
          <cell r="B9409"/>
          <cell r="C9409"/>
          <cell r="D9409"/>
        </row>
        <row r="9410">
          <cell r="B9410"/>
          <cell r="C9410"/>
          <cell r="D9410"/>
        </row>
        <row r="9411">
          <cell r="B9411"/>
          <cell r="C9411"/>
          <cell r="D9411"/>
        </row>
        <row r="9412">
          <cell r="B9412"/>
          <cell r="C9412"/>
          <cell r="D9412"/>
        </row>
        <row r="9413">
          <cell r="B9413"/>
          <cell r="C9413"/>
          <cell r="D9413"/>
        </row>
        <row r="9414">
          <cell r="B9414"/>
          <cell r="C9414"/>
          <cell r="D9414"/>
        </row>
        <row r="9415">
          <cell r="B9415"/>
          <cell r="C9415"/>
          <cell r="D9415"/>
        </row>
        <row r="9416">
          <cell r="B9416"/>
          <cell r="C9416"/>
          <cell r="D9416"/>
        </row>
        <row r="9417">
          <cell r="B9417"/>
          <cell r="C9417"/>
          <cell r="D9417"/>
        </row>
        <row r="9418">
          <cell r="B9418"/>
          <cell r="C9418"/>
          <cell r="D9418"/>
        </row>
        <row r="9419">
          <cell r="B9419"/>
          <cell r="C9419"/>
          <cell r="D9419"/>
        </row>
        <row r="9420">
          <cell r="B9420"/>
          <cell r="C9420"/>
          <cell r="D9420"/>
        </row>
        <row r="9421">
          <cell r="B9421"/>
          <cell r="C9421"/>
          <cell r="D9421"/>
        </row>
        <row r="9422">
          <cell r="B9422"/>
          <cell r="C9422"/>
          <cell r="D9422"/>
        </row>
        <row r="9423">
          <cell r="B9423"/>
          <cell r="C9423"/>
          <cell r="D9423"/>
        </row>
        <row r="9424">
          <cell r="B9424"/>
          <cell r="C9424"/>
          <cell r="D9424"/>
        </row>
        <row r="9425">
          <cell r="B9425"/>
          <cell r="C9425"/>
          <cell r="D9425"/>
        </row>
        <row r="9426">
          <cell r="B9426"/>
          <cell r="C9426"/>
          <cell r="D9426"/>
        </row>
        <row r="9427">
          <cell r="B9427"/>
          <cell r="C9427"/>
          <cell r="D9427"/>
        </row>
        <row r="9428">
          <cell r="B9428"/>
          <cell r="C9428"/>
          <cell r="D9428"/>
        </row>
        <row r="9429">
          <cell r="B9429"/>
          <cell r="C9429"/>
          <cell r="D9429"/>
        </row>
        <row r="9430">
          <cell r="B9430"/>
          <cell r="C9430"/>
          <cell r="D9430"/>
        </row>
        <row r="9431">
          <cell r="B9431"/>
          <cell r="C9431"/>
          <cell r="D9431"/>
        </row>
        <row r="9432">
          <cell r="B9432"/>
          <cell r="C9432"/>
          <cell r="D9432"/>
        </row>
        <row r="9433">
          <cell r="B9433"/>
          <cell r="C9433"/>
          <cell r="D9433"/>
        </row>
        <row r="9434">
          <cell r="B9434"/>
          <cell r="C9434"/>
          <cell r="D9434"/>
        </row>
        <row r="9435">
          <cell r="B9435"/>
          <cell r="C9435"/>
          <cell r="D9435"/>
        </row>
        <row r="9436">
          <cell r="B9436"/>
          <cell r="C9436"/>
          <cell r="D9436"/>
        </row>
        <row r="9437">
          <cell r="B9437"/>
          <cell r="C9437"/>
          <cell r="D9437"/>
        </row>
        <row r="9438">
          <cell r="B9438"/>
          <cell r="C9438"/>
          <cell r="D9438"/>
        </row>
        <row r="9439">
          <cell r="B9439"/>
          <cell r="C9439"/>
          <cell r="D9439"/>
        </row>
        <row r="9440">
          <cell r="B9440"/>
          <cell r="C9440"/>
          <cell r="D9440"/>
        </row>
        <row r="9441">
          <cell r="B9441"/>
          <cell r="C9441"/>
          <cell r="D9441"/>
        </row>
        <row r="9442">
          <cell r="B9442"/>
          <cell r="C9442"/>
          <cell r="D9442"/>
        </row>
        <row r="9443">
          <cell r="B9443"/>
          <cell r="C9443"/>
          <cell r="D9443"/>
        </row>
        <row r="9444">
          <cell r="B9444"/>
          <cell r="C9444"/>
          <cell r="D9444"/>
        </row>
        <row r="9445">
          <cell r="B9445"/>
          <cell r="C9445"/>
          <cell r="D9445"/>
        </row>
        <row r="9446">
          <cell r="B9446"/>
          <cell r="C9446"/>
          <cell r="D9446"/>
        </row>
        <row r="9447">
          <cell r="B9447"/>
          <cell r="C9447"/>
          <cell r="D9447"/>
        </row>
        <row r="9448">
          <cell r="B9448"/>
          <cell r="C9448"/>
          <cell r="D9448"/>
        </row>
        <row r="9449">
          <cell r="B9449"/>
          <cell r="C9449"/>
          <cell r="D9449"/>
        </row>
        <row r="9450">
          <cell r="B9450"/>
          <cell r="C9450"/>
          <cell r="D9450"/>
        </row>
        <row r="9451">
          <cell r="B9451"/>
          <cell r="C9451"/>
          <cell r="D9451"/>
        </row>
        <row r="9452">
          <cell r="B9452"/>
          <cell r="C9452"/>
          <cell r="D9452"/>
        </row>
        <row r="9453">
          <cell r="B9453"/>
          <cell r="C9453"/>
          <cell r="D9453"/>
        </row>
        <row r="9454">
          <cell r="B9454"/>
          <cell r="C9454"/>
          <cell r="D9454"/>
        </row>
        <row r="9455">
          <cell r="B9455"/>
          <cell r="C9455"/>
          <cell r="D9455"/>
        </row>
        <row r="9456">
          <cell r="B9456"/>
          <cell r="C9456"/>
          <cell r="D9456"/>
        </row>
        <row r="9457">
          <cell r="B9457"/>
          <cell r="C9457"/>
          <cell r="D9457"/>
        </row>
        <row r="9458">
          <cell r="B9458"/>
          <cell r="C9458"/>
          <cell r="D9458"/>
        </row>
        <row r="9459">
          <cell r="B9459"/>
          <cell r="C9459"/>
          <cell r="D9459"/>
        </row>
        <row r="9460">
          <cell r="B9460"/>
          <cell r="C9460"/>
          <cell r="D9460"/>
        </row>
        <row r="9461">
          <cell r="B9461"/>
          <cell r="C9461"/>
          <cell r="D9461"/>
        </row>
        <row r="9462">
          <cell r="B9462"/>
          <cell r="C9462"/>
          <cell r="D9462"/>
        </row>
        <row r="9463">
          <cell r="B9463"/>
          <cell r="C9463"/>
          <cell r="D9463"/>
        </row>
        <row r="9464">
          <cell r="B9464"/>
          <cell r="C9464"/>
          <cell r="D9464"/>
        </row>
        <row r="9465">
          <cell r="B9465"/>
          <cell r="C9465"/>
          <cell r="D9465"/>
        </row>
        <row r="9466">
          <cell r="B9466"/>
          <cell r="C9466"/>
          <cell r="D9466"/>
        </row>
        <row r="9467">
          <cell r="B9467"/>
          <cell r="C9467"/>
          <cell r="D9467"/>
        </row>
        <row r="9468">
          <cell r="B9468"/>
          <cell r="C9468"/>
          <cell r="D9468"/>
        </row>
        <row r="9469">
          <cell r="B9469"/>
          <cell r="C9469"/>
          <cell r="D9469"/>
        </row>
        <row r="9470">
          <cell r="B9470"/>
          <cell r="C9470"/>
          <cell r="D9470"/>
        </row>
        <row r="9471">
          <cell r="B9471"/>
          <cell r="C9471"/>
          <cell r="D9471"/>
        </row>
        <row r="9472">
          <cell r="B9472"/>
          <cell r="C9472"/>
          <cell r="D9472"/>
        </row>
        <row r="9473">
          <cell r="B9473"/>
          <cell r="C9473"/>
          <cell r="D9473"/>
        </row>
        <row r="9474">
          <cell r="B9474"/>
          <cell r="C9474"/>
          <cell r="D9474"/>
        </row>
        <row r="9475">
          <cell r="B9475"/>
          <cell r="C9475"/>
          <cell r="D9475"/>
        </row>
        <row r="9476">
          <cell r="B9476"/>
          <cell r="C9476"/>
          <cell r="D9476"/>
        </row>
        <row r="9477">
          <cell r="B9477"/>
          <cell r="C9477"/>
          <cell r="D9477"/>
        </row>
        <row r="9478">
          <cell r="B9478"/>
          <cell r="C9478"/>
          <cell r="D9478"/>
        </row>
        <row r="9479">
          <cell r="B9479"/>
          <cell r="C9479"/>
          <cell r="D9479"/>
        </row>
        <row r="9480">
          <cell r="B9480"/>
          <cell r="C9480"/>
          <cell r="D9480"/>
        </row>
        <row r="9481">
          <cell r="B9481"/>
          <cell r="C9481"/>
          <cell r="D9481"/>
        </row>
        <row r="9482">
          <cell r="B9482"/>
          <cell r="C9482"/>
          <cell r="D9482"/>
        </row>
        <row r="9483">
          <cell r="B9483"/>
          <cell r="C9483"/>
          <cell r="D9483"/>
        </row>
        <row r="9484">
          <cell r="B9484"/>
          <cell r="C9484"/>
          <cell r="D9484"/>
        </row>
        <row r="9485">
          <cell r="B9485"/>
          <cell r="C9485"/>
          <cell r="D9485"/>
        </row>
        <row r="9486">
          <cell r="B9486"/>
          <cell r="C9486"/>
          <cell r="D9486"/>
        </row>
        <row r="9487">
          <cell r="B9487"/>
          <cell r="C9487"/>
          <cell r="D9487"/>
        </row>
        <row r="9488">
          <cell r="B9488"/>
          <cell r="C9488"/>
          <cell r="D9488"/>
        </row>
        <row r="9489">
          <cell r="B9489"/>
          <cell r="C9489"/>
          <cell r="D9489"/>
        </row>
        <row r="9490">
          <cell r="B9490"/>
          <cell r="C9490"/>
          <cell r="D9490"/>
        </row>
        <row r="9491">
          <cell r="B9491"/>
          <cell r="C9491"/>
          <cell r="D9491"/>
        </row>
        <row r="9492">
          <cell r="B9492"/>
          <cell r="C9492"/>
          <cell r="D9492"/>
        </row>
        <row r="9493">
          <cell r="B9493"/>
          <cell r="C9493"/>
          <cell r="D9493"/>
        </row>
        <row r="9494">
          <cell r="B9494"/>
          <cell r="C9494"/>
          <cell r="D9494"/>
        </row>
        <row r="9495">
          <cell r="B9495"/>
          <cell r="C9495"/>
          <cell r="D9495"/>
        </row>
        <row r="9496">
          <cell r="B9496"/>
          <cell r="C9496"/>
          <cell r="D9496"/>
        </row>
        <row r="9497">
          <cell r="B9497"/>
          <cell r="C9497"/>
          <cell r="D9497"/>
        </row>
        <row r="9498">
          <cell r="B9498"/>
          <cell r="C9498"/>
          <cell r="D9498"/>
        </row>
        <row r="9499">
          <cell r="B9499"/>
          <cell r="C9499"/>
          <cell r="D9499"/>
        </row>
        <row r="9500">
          <cell r="B9500"/>
          <cell r="C9500"/>
          <cell r="D9500"/>
        </row>
        <row r="9501">
          <cell r="B9501"/>
          <cell r="C9501"/>
          <cell r="D9501"/>
        </row>
        <row r="9502">
          <cell r="B9502"/>
          <cell r="C9502"/>
          <cell r="D9502"/>
        </row>
        <row r="9503">
          <cell r="B9503"/>
          <cell r="C9503"/>
          <cell r="D9503"/>
        </row>
        <row r="9504">
          <cell r="B9504"/>
          <cell r="C9504"/>
          <cell r="D9504"/>
        </row>
        <row r="9505">
          <cell r="B9505"/>
          <cell r="C9505"/>
          <cell r="D9505"/>
        </row>
        <row r="9506">
          <cell r="B9506"/>
          <cell r="C9506"/>
          <cell r="D9506"/>
        </row>
        <row r="9507">
          <cell r="B9507"/>
          <cell r="C9507"/>
          <cell r="D9507"/>
        </row>
        <row r="9508">
          <cell r="B9508"/>
          <cell r="C9508"/>
          <cell r="D9508"/>
        </row>
        <row r="9509">
          <cell r="B9509"/>
          <cell r="C9509"/>
          <cell r="D9509"/>
        </row>
        <row r="9510">
          <cell r="B9510"/>
          <cell r="C9510"/>
          <cell r="D9510"/>
        </row>
        <row r="9511">
          <cell r="B9511"/>
          <cell r="C9511"/>
          <cell r="D9511"/>
        </row>
        <row r="9512">
          <cell r="B9512"/>
          <cell r="C9512"/>
          <cell r="D9512"/>
        </row>
        <row r="9513">
          <cell r="B9513"/>
          <cell r="C9513"/>
          <cell r="D9513"/>
        </row>
        <row r="9514">
          <cell r="B9514"/>
          <cell r="C9514"/>
          <cell r="D9514"/>
        </row>
        <row r="9515">
          <cell r="B9515"/>
          <cell r="C9515"/>
          <cell r="D9515"/>
        </row>
        <row r="9516">
          <cell r="B9516"/>
          <cell r="C9516"/>
          <cell r="D9516"/>
        </row>
        <row r="9517">
          <cell r="B9517"/>
          <cell r="C9517"/>
          <cell r="D9517"/>
        </row>
        <row r="9518">
          <cell r="B9518"/>
          <cell r="C9518"/>
          <cell r="D9518"/>
        </row>
        <row r="9519">
          <cell r="B9519"/>
          <cell r="C9519"/>
          <cell r="D9519"/>
        </row>
        <row r="9520">
          <cell r="B9520"/>
          <cell r="C9520"/>
          <cell r="D9520"/>
        </row>
        <row r="9521">
          <cell r="B9521"/>
          <cell r="C9521"/>
          <cell r="D9521"/>
        </row>
        <row r="9522">
          <cell r="B9522"/>
          <cell r="C9522"/>
          <cell r="D9522"/>
        </row>
        <row r="9523">
          <cell r="B9523"/>
          <cell r="C9523"/>
          <cell r="D9523"/>
        </row>
        <row r="9524">
          <cell r="B9524"/>
          <cell r="C9524"/>
          <cell r="D9524"/>
        </row>
        <row r="9525">
          <cell r="B9525"/>
          <cell r="C9525"/>
          <cell r="D9525"/>
        </row>
        <row r="9526">
          <cell r="B9526"/>
          <cell r="C9526"/>
          <cell r="D9526"/>
        </row>
        <row r="9527">
          <cell r="A9527"/>
          <cell r="B9527"/>
          <cell r="C9527"/>
          <cell r="D9527"/>
          <cell r="E9527"/>
          <cell r="F9527"/>
          <cell r="G9527"/>
        </row>
        <row r="9528">
          <cell r="A9528"/>
          <cell r="B9528"/>
          <cell r="C9528"/>
          <cell r="D9528"/>
          <cell r="E9528"/>
          <cell r="F9528"/>
          <cell r="G9528"/>
        </row>
        <row r="9529">
          <cell r="A9529"/>
          <cell r="B9529"/>
          <cell r="C9529"/>
          <cell r="D9529"/>
          <cell r="E9529"/>
          <cell r="F9529"/>
          <cell r="G9529"/>
        </row>
        <row r="9530">
          <cell r="A9530"/>
          <cell r="B9530"/>
          <cell r="C9530"/>
          <cell r="D9530"/>
          <cell r="E9530"/>
          <cell r="F9530"/>
          <cell r="G9530"/>
        </row>
        <row r="9531">
          <cell r="A9531"/>
          <cell r="B9531"/>
          <cell r="C9531"/>
          <cell r="D9531"/>
          <cell r="E9531"/>
          <cell r="F9531"/>
          <cell r="G9531"/>
        </row>
        <row r="9532">
          <cell r="B9532"/>
          <cell r="C9532"/>
          <cell r="D9532"/>
        </row>
        <row r="9533">
          <cell r="B9533"/>
          <cell r="C9533"/>
          <cell r="D9533"/>
        </row>
        <row r="9534">
          <cell r="B9534"/>
          <cell r="C9534"/>
          <cell r="D9534"/>
        </row>
        <row r="9535">
          <cell r="B9535"/>
          <cell r="C9535"/>
          <cell r="D9535"/>
        </row>
        <row r="9536">
          <cell r="B9536"/>
          <cell r="C9536"/>
          <cell r="D9536"/>
        </row>
        <row r="9537">
          <cell r="B9537"/>
          <cell r="C9537"/>
          <cell r="D9537"/>
        </row>
        <row r="9538">
          <cell r="B9538"/>
          <cell r="C9538"/>
          <cell r="D9538"/>
        </row>
        <row r="9539">
          <cell r="B9539"/>
          <cell r="C9539"/>
          <cell r="D9539"/>
        </row>
        <row r="9540">
          <cell r="B9540"/>
          <cell r="C9540"/>
          <cell r="D9540"/>
        </row>
        <row r="9541">
          <cell r="B9541"/>
          <cell r="C9541"/>
          <cell r="D9541"/>
        </row>
        <row r="9542">
          <cell r="B9542"/>
          <cell r="C9542"/>
          <cell r="D9542"/>
        </row>
        <row r="9543">
          <cell r="B9543"/>
          <cell r="C9543"/>
          <cell r="D9543"/>
        </row>
        <row r="9544">
          <cell r="A9544"/>
          <cell r="B9544"/>
          <cell r="C9544"/>
          <cell r="D9544"/>
          <cell r="E9544"/>
          <cell r="F9544"/>
          <cell r="G9544"/>
        </row>
        <row r="9545">
          <cell r="A9545"/>
          <cell r="B9545"/>
          <cell r="C9545"/>
          <cell r="D9545"/>
          <cell r="E9545"/>
          <cell r="F9545"/>
          <cell r="G9545"/>
        </row>
        <row r="9546">
          <cell r="A9546"/>
          <cell r="B9546"/>
          <cell r="C9546"/>
          <cell r="D9546"/>
          <cell r="E9546"/>
          <cell r="F9546"/>
          <cell r="G9546"/>
        </row>
        <row r="9547">
          <cell r="B9547"/>
          <cell r="C9547"/>
          <cell r="D9547"/>
        </row>
        <row r="9548">
          <cell r="B9548"/>
          <cell r="C9548"/>
          <cell r="D9548"/>
        </row>
        <row r="9549">
          <cell r="B9549"/>
          <cell r="C9549"/>
          <cell r="D9549"/>
        </row>
        <row r="9550">
          <cell r="B9550"/>
          <cell r="C9550"/>
          <cell r="D9550"/>
        </row>
        <row r="9551">
          <cell r="B9551"/>
          <cell r="C9551"/>
          <cell r="D9551"/>
        </row>
        <row r="9552">
          <cell r="B9552"/>
          <cell r="C9552"/>
          <cell r="D9552"/>
        </row>
        <row r="9553">
          <cell r="B9553"/>
          <cell r="C9553"/>
          <cell r="D9553"/>
        </row>
        <row r="9554">
          <cell r="B9554"/>
          <cell r="C9554"/>
          <cell r="D9554"/>
        </row>
        <row r="9555">
          <cell r="B9555"/>
          <cell r="C9555"/>
          <cell r="D9555"/>
        </row>
        <row r="9556">
          <cell r="B9556"/>
          <cell r="C9556"/>
          <cell r="D9556"/>
        </row>
        <row r="9557">
          <cell r="B9557"/>
          <cell r="C9557"/>
          <cell r="D9557"/>
        </row>
        <row r="9558">
          <cell r="B9558"/>
          <cell r="C9558"/>
          <cell r="D9558"/>
        </row>
        <row r="9559">
          <cell r="B9559"/>
          <cell r="C9559"/>
          <cell r="D9559"/>
        </row>
        <row r="9560">
          <cell r="B9560"/>
          <cell r="C9560"/>
          <cell r="D9560"/>
        </row>
        <row r="9561">
          <cell r="B9561"/>
          <cell r="C9561"/>
          <cell r="D9561"/>
        </row>
        <row r="9562">
          <cell r="B9562"/>
          <cell r="C9562"/>
          <cell r="D9562"/>
        </row>
        <row r="9563">
          <cell r="B9563"/>
          <cell r="C9563"/>
          <cell r="D9563"/>
        </row>
        <row r="9564">
          <cell r="B9564"/>
          <cell r="C9564"/>
          <cell r="D9564"/>
        </row>
        <row r="9565">
          <cell r="B9565"/>
          <cell r="C9565"/>
          <cell r="D9565"/>
        </row>
        <row r="9566">
          <cell r="B9566"/>
          <cell r="C9566"/>
          <cell r="D9566"/>
        </row>
        <row r="9567">
          <cell r="B9567"/>
          <cell r="C9567"/>
          <cell r="D9567"/>
        </row>
        <row r="9568">
          <cell r="B9568"/>
          <cell r="C9568"/>
          <cell r="D9568"/>
        </row>
        <row r="9569">
          <cell r="B9569"/>
          <cell r="C9569"/>
          <cell r="D9569"/>
        </row>
        <row r="9570">
          <cell r="B9570"/>
          <cell r="C9570"/>
          <cell r="D9570"/>
        </row>
        <row r="9571">
          <cell r="B9571"/>
          <cell r="C9571"/>
          <cell r="D9571"/>
        </row>
        <row r="9572">
          <cell r="B9572"/>
          <cell r="C9572"/>
          <cell r="D9572"/>
        </row>
        <row r="9573">
          <cell r="B9573"/>
          <cell r="C9573"/>
          <cell r="D9573"/>
        </row>
        <row r="9574">
          <cell r="B9574"/>
          <cell r="C9574"/>
          <cell r="D9574"/>
        </row>
        <row r="9575">
          <cell r="B9575"/>
          <cell r="C9575"/>
          <cell r="D9575"/>
        </row>
        <row r="9576">
          <cell r="B9576"/>
          <cell r="C9576"/>
          <cell r="D9576"/>
        </row>
        <row r="9577">
          <cell r="B9577"/>
          <cell r="C9577"/>
          <cell r="D9577"/>
        </row>
        <row r="9578">
          <cell r="B9578"/>
          <cell r="C9578"/>
          <cell r="D9578"/>
        </row>
        <row r="9579">
          <cell r="B9579"/>
          <cell r="C9579"/>
          <cell r="D9579"/>
        </row>
        <row r="9580">
          <cell r="B9580"/>
          <cell r="C9580"/>
          <cell r="D9580"/>
        </row>
        <row r="9581">
          <cell r="B9581"/>
          <cell r="C9581"/>
          <cell r="D9581"/>
        </row>
        <row r="9582">
          <cell r="B9582"/>
          <cell r="C9582"/>
          <cell r="D9582"/>
        </row>
        <row r="9583">
          <cell r="B9583"/>
          <cell r="C9583"/>
          <cell r="D9583"/>
        </row>
        <row r="9584">
          <cell r="B9584"/>
          <cell r="C9584"/>
          <cell r="D9584"/>
        </row>
        <row r="9585">
          <cell r="B9585"/>
          <cell r="C9585"/>
          <cell r="D9585"/>
        </row>
        <row r="9586">
          <cell r="B9586"/>
          <cell r="C9586"/>
          <cell r="D9586"/>
        </row>
        <row r="9587">
          <cell r="B9587"/>
          <cell r="C9587"/>
          <cell r="D9587"/>
        </row>
        <row r="9588">
          <cell r="B9588"/>
          <cell r="C9588"/>
          <cell r="D9588"/>
        </row>
        <row r="9589">
          <cell r="B9589"/>
          <cell r="C9589"/>
          <cell r="D9589"/>
        </row>
        <row r="9590">
          <cell r="B9590"/>
          <cell r="C9590"/>
          <cell r="D9590"/>
        </row>
        <row r="9591">
          <cell r="B9591"/>
          <cell r="C9591"/>
          <cell r="D9591"/>
        </row>
        <row r="9592">
          <cell r="B9592"/>
          <cell r="C9592"/>
          <cell r="D9592"/>
        </row>
        <row r="9593">
          <cell r="B9593"/>
          <cell r="C9593"/>
          <cell r="D9593"/>
        </row>
        <row r="9594">
          <cell r="B9594"/>
          <cell r="C9594"/>
          <cell r="D9594"/>
        </row>
        <row r="9595">
          <cell r="B9595"/>
          <cell r="C9595"/>
          <cell r="D9595"/>
        </row>
        <row r="9596">
          <cell r="B9596"/>
          <cell r="C9596"/>
          <cell r="D9596"/>
        </row>
        <row r="9597">
          <cell r="B9597"/>
          <cell r="C9597"/>
          <cell r="D9597"/>
        </row>
        <row r="9598">
          <cell r="B9598"/>
          <cell r="C9598"/>
          <cell r="D9598"/>
        </row>
        <row r="9599">
          <cell r="B9599"/>
          <cell r="C9599"/>
          <cell r="D9599"/>
        </row>
        <row r="9600">
          <cell r="B9600"/>
          <cell r="C9600"/>
          <cell r="D9600"/>
        </row>
        <row r="9601">
          <cell r="B9601"/>
          <cell r="C9601"/>
          <cell r="D9601"/>
        </row>
        <row r="9602">
          <cell r="B9602"/>
          <cell r="C9602"/>
          <cell r="D9602"/>
        </row>
        <row r="9603">
          <cell r="B9603"/>
          <cell r="C9603"/>
          <cell r="D9603"/>
        </row>
        <row r="9604">
          <cell r="B9604"/>
          <cell r="C9604"/>
          <cell r="D9604"/>
        </row>
        <row r="9605">
          <cell r="B9605"/>
          <cell r="C9605"/>
          <cell r="D9605"/>
        </row>
        <row r="9606">
          <cell r="B9606"/>
          <cell r="C9606"/>
          <cell r="D9606"/>
        </row>
        <row r="9607">
          <cell r="B9607"/>
          <cell r="C9607"/>
          <cell r="D9607"/>
        </row>
        <row r="9608">
          <cell r="B9608"/>
          <cell r="C9608"/>
          <cell r="D9608"/>
        </row>
        <row r="9609">
          <cell r="B9609"/>
          <cell r="C9609"/>
          <cell r="D9609"/>
        </row>
        <row r="9610">
          <cell r="B9610"/>
          <cell r="C9610"/>
          <cell r="D9610"/>
        </row>
        <row r="9611">
          <cell r="B9611"/>
          <cell r="C9611"/>
          <cell r="D9611"/>
        </row>
        <row r="9612">
          <cell r="B9612"/>
          <cell r="C9612"/>
          <cell r="D9612"/>
        </row>
        <row r="9613">
          <cell r="B9613"/>
          <cell r="C9613"/>
          <cell r="D9613"/>
        </row>
        <row r="9614">
          <cell r="B9614"/>
          <cell r="C9614"/>
          <cell r="D9614"/>
        </row>
        <row r="9615">
          <cell r="B9615"/>
          <cell r="C9615"/>
          <cell r="D9615"/>
        </row>
        <row r="9616">
          <cell r="B9616"/>
          <cell r="C9616"/>
          <cell r="D9616"/>
        </row>
        <row r="9617">
          <cell r="B9617"/>
          <cell r="C9617"/>
          <cell r="D9617"/>
        </row>
        <row r="9618">
          <cell r="B9618"/>
          <cell r="C9618"/>
          <cell r="D9618"/>
        </row>
        <row r="9619">
          <cell r="B9619"/>
          <cell r="C9619"/>
          <cell r="D9619"/>
        </row>
        <row r="9620">
          <cell r="B9620"/>
          <cell r="C9620"/>
          <cell r="D9620"/>
        </row>
        <row r="9621">
          <cell r="B9621"/>
          <cell r="C9621"/>
          <cell r="D9621"/>
        </row>
        <row r="9622">
          <cell r="B9622"/>
          <cell r="C9622"/>
          <cell r="D9622"/>
        </row>
        <row r="9623">
          <cell r="B9623"/>
          <cell r="C9623"/>
          <cell r="D9623"/>
        </row>
        <row r="9624">
          <cell r="B9624"/>
          <cell r="C9624"/>
          <cell r="D9624"/>
        </row>
        <row r="9625">
          <cell r="B9625"/>
          <cell r="C9625"/>
          <cell r="D9625"/>
        </row>
        <row r="9626">
          <cell r="B9626"/>
          <cell r="C9626"/>
          <cell r="D9626"/>
        </row>
        <row r="9627">
          <cell r="B9627"/>
          <cell r="C9627"/>
          <cell r="D9627"/>
        </row>
        <row r="9628">
          <cell r="B9628"/>
          <cell r="C9628"/>
          <cell r="D9628"/>
        </row>
        <row r="9629">
          <cell r="B9629"/>
          <cell r="C9629"/>
          <cell r="D9629"/>
        </row>
        <row r="9630">
          <cell r="B9630"/>
          <cell r="C9630"/>
          <cell r="D9630"/>
        </row>
        <row r="9631">
          <cell r="B9631"/>
          <cell r="C9631"/>
          <cell r="D9631"/>
        </row>
        <row r="9632">
          <cell r="B9632"/>
          <cell r="C9632"/>
          <cell r="D9632"/>
        </row>
        <row r="9633">
          <cell r="B9633"/>
          <cell r="C9633"/>
          <cell r="D9633"/>
        </row>
        <row r="9634">
          <cell r="B9634"/>
          <cell r="C9634"/>
          <cell r="D9634"/>
        </row>
        <row r="9635">
          <cell r="B9635"/>
          <cell r="C9635"/>
          <cell r="D9635"/>
        </row>
        <row r="9636">
          <cell r="B9636"/>
          <cell r="C9636"/>
          <cell r="D9636"/>
        </row>
        <row r="9637">
          <cell r="B9637"/>
          <cell r="C9637"/>
          <cell r="D9637"/>
        </row>
        <row r="9638">
          <cell r="B9638"/>
          <cell r="C9638"/>
          <cell r="D9638"/>
        </row>
        <row r="9639">
          <cell r="B9639"/>
          <cell r="C9639"/>
          <cell r="D9639"/>
        </row>
        <row r="9640">
          <cell r="B9640"/>
          <cell r="C9640"/>
          <cell r="D9640"/>
        </row>
        <row r="9641">
          <cell r="B9641"/>
          <cell r="C9641"/>
          <cell r="D9641"/>
        </row>
        <row r="9642">
          <cell r="B9642"/>
          <cell r="C9642"/>
          <cell r="D9642"/>
        </row>
        <row r="9643">
          <cell r="B9643"/>
          <cell r="C9643"/>
          <cell r="D9643"/>
        </row>
        <row r="9644">
          <cell r="B9644"/>
          <cell r="C9644"/>
          <cell r="D9644"/>
        </row>
        <row r="9645">
          <cell r="B9645"/>
          <cell r="C9645"/>
          <cell r="D9645"/>
        </row>
        <row r="9646">
          <cell r="B9646"/>
          <cell r="C9646"/>
          <cell r="D9646"/>
        </row>
        <row r="9647">
          <cell r="B9647"/>
          <cell r="C9647"/>
          <cell r="D9647"/>
        </row>
        <row r="9648">
          <cell r="B9648"/>
          <cell r="C9648"/>
          <cell r="D9648"/>
        </row>
        <row r="9649">
          <cell r="B9649"/>
          <cell r="C9649"/>
          <cell r="D9649"/>
        </row>
        <row r="9650">
          <cell r="B9650"/>
          <cell r="C9650"/>
          <cell r="D9650"/>
        </row>
        <row r="9651">
          <cell r="B9651"/>
          <cell r="C9651"/>
          <cell r="D9651"/>
        </row>
        <row r="9652">
          <cell r="B9652"/>
          <cell r="C9652"/>
          <cell r="D9652"/>
        </row>
        <row r="9653">
          <cell r="B9653"/>
          <cell r="C9653"/>
          <cell r="D9653"/>
        </row>
        <row r="9654">
          <cell r="B9654"/>
          <cell r="C9654"/>
          <cell r="D9654"/>
        </row>
        <row r="9655">
          <cell r="B9655"/>
          <cell r="C9655"/>
          <cell r="D9655"/>
        </row>
        <row r="9656">
          <cell r="B9656"/>
          <cell r="C9656"/>
          <cell r="D9656"/>
        </row>
        <row r="9657">
          <cell r="B9657"/>
          <cell r="C9657"/>
          <cell r="D9657"/>
        </row>
        <row r="9658">
          <cell r="B9658"/>
          <cell r="C9658"/>
          <cell r="D9658"/>
        </row>
        <row r="9659">
          <cell r="B9659"/>
          <cell r="C9659"/>
          <cell r="D9659"/>
        </row>
        <row r="9660">
          <cell r="B9660"/>
          <cell r="C9660"/>
          <cell r="D9660"/>
        </row>
        <row r="9661">
          <cell r="B9661"/>
          <cell r="C9661"/>
          <cell r="D9661"/>
        </row>
        <row r="9662">
          <cell r="B9662"/>
          <cell r="C9662"/>
          <cell r="D9662"/>
        </row>
        <row r="9663">
          <cell r="B9663"/>
          <cell r="C9663"/>
          <cell r="D9663"/>
        </row>
        <row r="9664">
          <cell r="B9664"/>
          <cell r="C9664"/>
          <cell r="D9664"/>
        </row>
        <row r="9665">
          <cell r="B9665"/>
          <cell r="C9665"/>
          <cell r="D9665"/>
        </row>
        <row r="9666">
          <cell r="B9666"/>
          <cell r="C9666"/>
          <cell r="D9666"/>
        </row>
        <row r="9667">
          <cell r="B9667"/>
          <cell r="C9667"/>
          <cell r="D9667"/>
        </row>
        <row r="9668">
          <cell r="B9668"/>
          <cell r="C9668"/>
          <cell r="D9668"/>
        </row>
        <row r="9669">
          <cell r="B9669"/>
          <cell r="C9669"/>
          <cell r="D9669"/>
        </row>
        <row r="9670">
          <cell r="B9670"/>
          <cell r="C9670"/>
          <cell r="D9670"/>
        </row>
        <row r="9671">
          <cell r="B9671"/>
          <cell r="C9671"/>
          <cell r="D9671"/>
        </row>
        <row r="9672">
          <cell r="B9672"/>
          <cell r="C9672"/>
          <cell r="D9672"/>
        </row>
        <row r="9673">
          <cell r="B9673"/>
          <cell r="C9673"/>
          <cell r="D9673"/>
        </row>
        <row r="9674">
          <cell r="B9674"/>
          <cell r="C9674"/>
          <cell r="D9674"/>
        </row>
        <row r="9675">
          <cell r="B9675"/>
          <cell r="C9675"/>
          <cell r="D9675"/>
        </row>
        <row r="9676">
          <cell r="B9676"/>
          <cell r="C9676"/>
          <cell r="D9676"/>
        </row>
        <row r="9677">
          <cell r="B9677"/>
          <cell r="C9677"/>
          <cell r="D9677"/>
        </row>
        <row r="9678">
          <cell r="B9678"/>
          <cell r="C9678"/>
          <cell r="D9678"/>
        </row>
        <row r="9679">
          <cell r="B9679"/>
          <cell r="C9679"/>
          <cell r="D9679"/>
        </row>
        <row r="9680">
          <cell r="B9680"/>
          <cell r="C9680"/>
          <cell r="D9680"/>
        </row>
        <row r="9681">
          <cell r="B9681"/>
          <cell r="C9681"/>
          <cell r="D9681"/>
        </row>
        <row r="9682">
          <cell r="B9682"/>
          <cell r="C9682"/>
          <cell r="D9682"/>
        </row>
        <row r="9683">
          <cell r="B9683"/>
          <cell r="C9683"/>
          <cell r="D9683"/>
        </row>
        <row r="9684">
          <cell r="B9684"/>
          <cell r="C9684"/>
          <cell r="D9684"/>
        </row>
        <row r="9685">
          <cell r="B9685"/>
          <cell r="C9685"/>
          <cell r="D9685"/>
        </row>
        <row r="9686">
          <cell r="B9686"/>
          <cell r="C9686"/>
          <cell r="D9686"/>
        </row>
        <row r="9687">
          <cell r="B9687"/>
          <cell r="C9687"/>
          <cell r="D9687"/>
        </row>
        <row r="9688">
          <cell r="B9688"/>
          <cell r="C9688"/>
          <cell r="D9688"/>
        </row>
        <row r="9689">
          <cell r="B9689"/>
          <cell r="C9689"/>
          <cell r="D9689"/>
        </row>
        <row r="9690">
          <cell r="B9690"/>
          <cell r="C9690"/>
          <cell r="D9690"/>
        </row>
        <row r="9691">
          <cell r="B9691"/>
          <cell r="C9691"/>
          <cell r="D9691"/>
        </row>
        <row r="9692">
          <cell r="B9692"/>
          <cell r="C9692"/>
          <cell r="D9692"/>
        </row>
        <row r="9693">
          <cell r="B9693"/>
          <cell r="C9693"/>
          <cell r="D9693"/>
        </row>
        <row r="9694">
          <cell r="B9694"/>
          <cell r="C9694"/>
          <cell r="D9694"/>
        </row>
        <row r="9695">
          <cell r="B9695"/>
          <cell r="C9695"/>
          <cell r="D9695"/>
        </row>
        <row r="9696">
          <cell r="B9696"/>
          <cell r="C9696"/>
          <cell r="D9696"/>
        </row>
        <row r="9697">
          <cell r="B9697"/>
          <cell r="C9697"/>
          <cell r="D9697"/>
        </row>
        <row r="9698">
          <cell r="B9698"/>
          <cell r="C9698"/>
          <cell r="D9698"/>
        </row>
        <row r="9699">
          <cell r="B9699"/>
          <cell r="C9699"/>
          <cell r="D9699"/>
        </row>
        <row r="9700">
          <cell r="B9700"/>
          <cell r="C9700"/>
          <cell r="D9700"/>
        </row>
        <row r="9701">
          <cell r="B9701"/>
          <cell r="C9701"/>
          <cell r="D9701"/>
        </row>
        <row r="9702">
          <cell r="B9702"/>
          <cell r="C9702"/>
          <cell r="D9702"/>
        </row>
        <row r="9703">
          <cell r="B9703"/>
          <cell r="C9703"/>
          <cell r="D9703"/>
        </row>
        <row r="9704">
          <cell r="B9704"/>
          <cell r="C9704"/>
          <cell r="D9704"/>
        </row>
        <row r="9705">
          <cell r="B9705"/>
          <cell r="C9705"/>
          <cell r="D9705"/>
        </row>
        <row r="9706">
          <cell r="B9706"/>
          <cell r="C9706"/>
          <cell r="D9706"/>
        </row>
        <row r="9707">
          <cell r="B9707"/>
          <cell r="C9707"/>
          <cell r="D9707"/>
        </row>
        <row r="9708">
          <cell r="B9708"/>
          <cell r="C9708"/>
          <cell r="D9708"/>
        </row>
        <row r="9709">
          <cell r="B9709"/>
          <cell r="C9709"/>
          <cell r="D9709"/>
        </row>
        <row r="9710">
          <cell r="B9710"/>
          <cell r="C9710"/>
          <cell r="D9710"/>
        </row>
        <row r="9711">
          <cell r="B9711"/>
          <cell r="C9711"/>
          <cell r="D9711"/>
        </row>
        <row r="9712">
          <cell r="B9712"/>
          <cell r="C9712"/>
          <cell r="D9712"/>
        </row>
        <row r="9713">
          <cell r="B9713"/>
          <cell r="C9713"/>
          <cell r="D9713"/>
        </row>
        <row r="9714">
          <cell r="B9714"/>
          <cell r="C9714"/>
          <cell r="D9714"/>
        </row>
        <row r="9715">
          <cell r="B9715"/>
          <cell r="C9715"/>
          <cell r="D9715"/>
        </row>
        <row r="9716">
          <cell r="B9716"/>
          <cell r="C9716"/>
          <cell r="D9716"/>
        </row>
        <row r="9717">
          <cell r="B9717"/>
          <cell r="C9717"/>
          <cell r="D9717"/>
        </row>
        <row r="9718">
          <cell r="B9718"/>
          <cell r="C9718"/>
          <cell r="D9718"/>
        </row>
        <row r="9719">
          <cell r="B9719"/>
          <cell r="C9719"/>
          <cell r="D9719"/>
        </row>
        <row r="9720">
          <cell r="B9720"/>
          <cell r="C9720"/>
          <cell r="D9720"/>
        </row>
        <row r="9721">
          <cell r="B9721"/>
          <cell r="C9721"/>
          <cell r="D9721"/>
        </row>
        <row r="9722">
          <cell r="B9722"/>
          <cell r="C9722"/>
          <cell r="D9722"/>
        </row>
        <row r="9723">
          <cell r="B9723"/>
          <cell r="C9723"/>
          <cell r="D9723"/>
        </row>
        <row r="9724">
          <cell r="B9724"/>
          <cell r="C9724"/>
          <cell r="D9724"/>
        </row>
        <row r="9725">
          <cell r="B9725"/>
          <cell r="C9725"/>
          <cell r="D9725"/>
        </row>
        <row r="9726">
          <cell r="B9726"/>
          <cell r="C9726"/>
          <cell r="D9726"/>
        </row>
        <row r="9727">
          <cell r="B9727"/>
          <cell r="C9727"/>
          <cell r="D9727"/>
        </row>
        <row r="9728">
          <cell r="B9728"/>
          <cell r="C9728"/>
          <cell r="D9728"/>
        </row>
        <row r="9729">
          <cell r="B9729"/>
          <cell r="C9729"/>
          <cell r="D9729"/>
        </row>
        <row r="9730">
          <cell r="B9730"/>
          <cell r="C9730"/>
          <cell r="D9730"/>
        </row>
        <row r="9731">
          <cell r="B9731"/>
          <cell r="C9731"/>
          <cell r="D9731"/>
        </row>
        <row r="9732">
          <cell r="B9732"/>
          <cell r="C9732"/>
          <cell r="D9732"/>
        </row>
        <row r="9733">
          <cell r="B9733"/>
          <cell r="C9733"/>
          <cell r="D9733"/>
        </row>
        <row r="9734">
          <cell r="B9734"/>
          <cell r="C9734"/>
          <cell r="D9734"/>
        </row>
        <row r="9735">
          <cell r="B9735"/>
          <cell r="C9735"/>
          <cell r="D9735"/>
        </row>
        <row r="9736">
          <cell r="B9736"/>
          <cell r="C9736"/>
          <cell r="D9736"/>
        </row>
        <row r="9737">
          <cell r="B9737"/>
          <cell r="C9737"/>
          <cell r="D9737"/>
        </row>
        <row r="9738">
          <cell r="B9738"/>
          <cell r="C9738"/>
          <cell r="D9738"/>
        </row>
        <row r="9739">
          <cell r="B9739"/>
          <cell r="C9739"/>
          <cell r="D9739"/>
        </row>
        <row r="9740">
          <cell r="B9740"/>
          <cell r="C9740"/>
          <cell r="D9740"/>
        </row>
        <row r="9741">
          <cell r="B9741"/>
          <cell r="C9741"/>
          <cell r="D9741"/>
        </row>
        <row r="9742">
          <cell r="B9742"/>
          <cell r="C9742"/>
          <cell r="D9742"/>
        </row>
        <row r="9743">
          <cell r="B9743"/>
          <cell r="C9743"/>
          <cell r="D9743"/>
        </row>
        <row r="9744">
          <cell r="B9744"/>
          <cell r="C9744"/>
          <cell r="D9744"/>
        </row>
        <row r="9745">
          <cell r="B9745"/>
          <cell r="C9745"/>
          <cell r="D9745"/>
        </row>
        <row r="9746">
          <cell r="B9746"/>
          <cell r="C9746"/>
          <cell r="D9746"/>
        </row>
        <row r="9747">
          <cell r="B9747"/>
          <cell r="C9747"/>
          <cell r="D9747"/>
        </row>
        <row r="9748">
          <cell r="B9748"/>
          <cell r="C9748"/>
          <cell r="D9748"/>
        </row>
        <row r="9749">
          <cell r="B9749"/>
          <cell r="C9749"/>
          <cell r="D9749"/>
        </row>
        <row r="9750">
          <cell r="B9750"/>
          <cell r="C9750"/>
          <cell r="D9750"/>
        </row>
        <row r="9751">
          <cell r="B9751"/>
          <cell r="C9751"/>
          <cell r="D9751"/>
        </row>
        <row r="9752">
          <cell r="B9752"/>
          <cell r="C9752"/>
          <cell r="D9752"/>
        </row>
        <row r="9753">
          <cell r="B9753"/>
          <cell r="C9753"/>
          <cell r="D9753"/>
        </row>
        <row r="9754">
          <cell r="B9754"/>
          <cell r="C9754"/>
          <cell r="D9754"/>
        </row>
        <row r="9755">
          <cell r="B9755"/>
          <cell r="C9755"/>
          <cell r="D9755"/>
        </row>
        <row r="9756">
          <cell r="B9756"/>
          <cell r="C9756"/>
          <cell r="D9756"/>
        </row>
        <row r="9757">
          <cell r="B9757"/>
          <cell r="C9757"/>
          <cell r="D9757"/>
        </row>
        <row r="9758">
          <cell r="B9758"/>
          <cell r="C9758"/>
          <cell r="D9758"/>
        </row>
        <row r="9759">
          <cell r="B9759"/>
          <cell r="C9759"/>
          <cell r="D9759"/>
        </row>
        <row r="9760">
          <cell r="B9760"/>
          <cell r="C9760"/>
          <cell r="D9760"/>
        </row>
        <row r="9761">
          <cell r="B9761"/>
          <cell r="C9761"/>
          <cell r="D9761"/>
        </row>
        <row r="9762">
          <cell r="B9762"/>
          <cell r="C9762"/>
          <cell r="D9762"/>
        </row>
        <row r="9763">
          <cell r="B9763"/>
          <cell r="C9763"/>
          <cell r="D9763"/>
        </row>
        <row r="9764">
          <cell r="B9764"/>
          <cell r="C9764"/>
          <cell r="D9764"/>
        </row>
        <row r="9765">
          <cell r="B9765"/>
          <cell r="C9765"/>
          <cell r="D9765"/>
        </row>
        <row r="9766">
          <cell r="B9766"/>
          <cell r="C9766"/>
          <cell r="D9766"/>
        </row>
        <row r="9767">
          <cell r="B9767"/>
          <cell r="C9767"/>
          <cell r="D9767"/>
        </row>
        <row r="9768">
          <cell r="B9768"/>
          <cell r="C9768"/>
          <cell r="D9768"/>
        </row>
        <row r="9769">
          <cell r="A9769"/>
          <cell r="B9769"/>
          <cell r="C9769"/>
          <cell r="D9769"/>
          <cell r="E9769"/>
          <cell r="F9769"/>
          <cell r="G9769"/>
        </row>
        <row r="9770">
          <cell r="A9770"/>
          <cell r="B9770"/>
          <cell r="C9770"/>
          <cell r="D9770"/>
          <cell r="E9770"/>
          <cell r="F9770"/>
          <cell r="G9770"/>
        </row>
        <row r="9771">
          <cell r="A9771"/>
          <cell r="B9771"/>
          <cell r="C9771"/>
          <cell r="D9771"/>
          <cell r="E9771"/>
          <cell r="F9771"/>
          <cell r="G9771"/>
        </row>
        <row r="9772">
          <cell r="A9772"/>
          <cell r="B9772"/>
          <cell r="C9772"/>
          <cell r="D9772"/>
          <cell r="E9772"/>
          <cell r="F9772"/>
          <cell r="G9772"/>
        </row>
        <row r="9773">
          <cell r="A9773"/>
          <cell r="B9773"/>
          <cell r="C9773"/>
          <cell r="D9773"/>
          <cell r="E9773"/>
          <cell r="F9773"/>
          <cell r="G9773"/>
        </row>
        <row r="9774">
          <cell r="B9774"/>
          <cell r="C9774"/>
          <cell r="D9774"/>
        </row>
        <row r="9775">
          <cell r="B9775"/>
          <cell r="C9775"/>
          <cell r="D9775"/>
        </row>
        <row r="9776">
          <cell r="B9776"/>
          <cell r="C9776"/>
          <cell r="D9776"/>
        </row>
        <row r="9777">
          <cell r="B9777"/>
          <cell r="C9777"/>
          <cell r="D9777"/>
        </row>
        <row r="9778">
          <cell r="B9778"/>
          <cell r="C9778"/>
          <cell r="D9778"/>
        </row>
        <row r="9779">
          <cell r="B9779"/>
          <cell r="C9779"/>
          <cell r="D9779"/>
        </row>
        <row r="9780">
          <cell r="B9780"/>
          <cell r="C9780"/>
          <cell r="D9780"/>
        </row>
        <row r="9781">
          <cell r="B9781"/>
          <cell r="C9781"/>
          <cell r="D9781"/>
        </row>
        <row r="9782">
          <cell r="B9782"/>
          <cell r="C9782"/>
          <cell r="D9782"/>
        </row>
        <row r="9783">
          <cell r="B9783"/>
          <cell r="C9783"/>
          <cell r="D9783"/>
        </row>
        <row r="9784">
          <cell r="B9784"/>
          <cell r="C9784"/>
          <cell r="D9784"/>
        </row>
        <row r="9785">
          <cell r="B9785"/>
          <cell r="C9785"/>
          <cell r="D9785"/>
        </row>
        <row r="9786">
          <cell r="A9786"/>
          <cell r="B9786"/>
          <cell r="C9786"/>
          <cell r="D9786"/>
          <cell r="E9786"/>
          <cell r="F9786"/>
          <cell r="G9786"/>
        </row>
        <row r="9787">
          <cell r="A9787"/>
          <cell r="B9787"/>
          <cell r="C9787"/>
          <cell r="D9787"/>
          <cell r="E9787"/>
          <cell r="F9787"/>
          <cell r="G9787"/>
        </row>
        <row r="9788">
          <cell r="A9788"/>
          <cell r="B9788"/>
          <cell r="C9788"/>
          <cell r="D9788"/>
          <cell r="E9788"/>
          <cell r="F9788"/>
          <cell r="G9788"/>
        </row>
        <row r="9789">
          <cell r="B9789"/>
          <cell r="C9789"/>
          <cell r="D9789"/>
        </row>
        <row r="9790">
          <cell r="B9790"/>
          <cell r="C9790"/>
          <cell r="D9790"/>
        </row>
        <row r="9791">
          <cell r="B9791"/>
          <cell r="C9791"/>
          <cell r="D9791"/>
        </row>
        <row r="9792">
          <cell r="B9792"/>
          <cell r="C9792"/>
          <cell r="D9792"/>
        </row>
        <row r="9793">
          <cell r="B9793"/>
          <cell r="C9793"/>
          <cell r="D9793"/>
        </row>
        <row r="9794">
          <cell r="B9794"/>
          <cell r="C9794"/>
          <cell r="D9794"/>
        </row>
        <row r="9795">
          <cell r="B9795"/>
          <cell r="C9795"/>
          <cell r="D9795"/>
        </row>
        <row r="9796">
          <cell r="B9796"/>
          <cell r="C9796"/>
          <cell r="D9796"/>
        </row>
        <row r="9797">
          <cell r="B9797"/>
          <cell r="C9797"/>
          <cell r="D9797"/>
        </row>
        <row r="9798">
          <cell r="B9798"/>
          <cell r="C9798"/>
          <cell r="D9798"/>
        </row>
        <row r="9799">
          <cell r="B9799"/>
          <cell r="C9799"/>
          <cell r="D9799"/>
        </row>
        <row r="9800">
          <cell r="B9800"/>
          <cell r="C9800"/>
          <cell r="D9800"/>
        </row>
        <row r="9801">
          <cell r="B9801"/>
          <cell r="C9801"/>
          <cell r="D9801"/>
        </row>
        <row r="9802">
          <cell r="B9802"/>
          <cell r="C9802"/>
          <cell r="D9802"/>
        </row>
        <row r="9803">
          <cell r="B9803"/>
          <cell r="C9803"/>
          <cell r="D9803"/>
        </row>
        <row r="9804">
          <cell r="B9804"/>
          <cell r="C9804"/>
          <cell r="D9804"/>
        </row>
        <row r="9805">
          <cell r="B9805"/>
          <cell r="C9805"/>
          <cell r="D9805"/>
        </row>
        <row r="9806">
          <cell r="B9806"/>
          <cell r="C9806"/>
          <cell r="D9806"/>
        </row>
        <row r="9807">
          <cell r="B9807"/>
          <cell r="C9807"/>
          <cell r="D9807"/>
        </row>
        <row r="9808">
          <cell r="B9808"/>
          <cell r="C9808"/>
          <cell r="D9808"/>
        </row>
        <row r="9809">
          <cell r="B9809"/>
          <cell r="C9809"/>
          <cell r="D9809"/>
        </row>
        <row r="9810">
          <cell r="B9810"/>
          <cell r="C9810"/>
          <cell r="D9810"/>
        </row>
        <row r="9811">
          <cell r="B9811"/>
          <cell r="C9811"/>
          <cell r="D9811"/>
        </row>
        <row r="9812">
          <cell r="B9812"/>
          <cell r="C9812"/>
          <cell r="D9812"/>
        </row>
        <row r="9813">
          <cell r="B9813"/>
          <cell r="C9813"/>
          <cell r="D9813"/>
        </row>
        <row r="9814">
          <cell r="B9814"/>
          <cell r="C9814"/>
          <cell r="D9814"/>
        </row>
        <row r="9815">
          <cell r="B9815"/>
          <cell r="C9815"/>
          <cell r="D9815"/>
        </row>
        <row r="9816">
          <cell r="B9816"/>
          <cell r="C9816"/>
          <cell r="D9816"/>
        </row>
        <row r="9817">
          <cell r="B9817"/>
          <cell r="C9817"/>
          <cell r="D9817"/>
        </row>
        <row r="9818">
          <cell r="B9818"/>
          <cell r="C9818"/>
          <cell r="D9818"/>
        </row>
        <row r="9819">
          <cell r="B9819"/>
          <cell r="C9819"/>
          <cell r="D9819"/>
        </row>
        <row r="9820">
          <cell r="B9820"/>
          <cell r="C9820"/>
          <cell r="D9820"/>
        </row>
        <row r="9821">
          <cell r="B9821"/>
          <cell r="C9821"/>
          <cell r="D9821"/>
        </row>
        <row r="9822">
          <cell r="B9822"/>
          <cell r="C9822"/>
          <cell r="D9822"/>
        </row>
        <row r="9823">
          <cell r="B9823"/>
          <cell r="C9823"/>
          <cell r="D9823"/>
        </row>
        <row r="9824">
          <cell r="B9824"/>
          <cell r="C9824"/>
          <cell r="D9824"/>
        </row>
        <row r="9825">
          <cell r="B9825"/>
          <cell r="C9825"/>
          <cell r="D9825"/>
        </row>
        <row r="9826">
          <cell r="B9826"/>
          <cell r="C9826"/>
          <cell r="D9826"/>
        </row>
        <row r="9827">
          <cell r="B9827"/>
          <cell r="C9827"/>
          <cell r="D9827"/>
        </row>
        <row r="9828">
          <cell r="B9828"/>
          <cell r="C9828"/>
          <cell r="D9828"/>
        </row>
        <row r="9829">
          <cell r="B9829"/>
          <cell r="C9829"/>
          <cell r="D9829"/>
        </row>
        <row r="9830">
          <cell r="B9830"/>
          <cell r="C9830"/>
          <cell r="D9830"/>
        </row>
        <row r="9831">
          <cell r="B9831"/>
          <cell r="C9831"/>
          <cell r="D9831"/>
        </row>
        <row r="9832">
          <cell r="B9832"/>
          <cell r="C9832"/>
          <cell r="D9832"/>
        </row>
        <row r="9833">
          <cell r="B9833"/>
          <cell r="C9833"/>
          <cell r="D9833"/>
        </row>
        <row r="9834">
          <cell r="B9834"/>
          <cell r="C9834"/>
          <cell r="D9834"/>
        </row>
        <row r="9835">
          <cell r="B9835"/>
          <cell r="C9835"/>
          <cell r="D9835"/>
        </row>
        <row r="9836">
          <cell r="B9836"/>
          <cell r="C9836"/>
          <cell r="D9836"/>
        </row>
        <row r="9837">
          <cell r="B9837"/>
          <cell r="C9837"/>
          <cell r="D9837"/>
        </row>
        <row r="9838">
          <cell r="B9838"/>
          <cell r="C9838"/>
          <cell r="D9838"/>
        </row>
        <row r="9839">
          <cell r="B9839"/>
          <cell r="C9839"/>
          <cell r="D9839"/>
        </row>
        <row r="9840">
          <cell r="B9840"/>
          <cell r="C9840"/>
          <cell r="D9840"/>
        </row>
        <row r="9841">
          <cell r="B9841"/>
          <cell r="C9841"/>
          <cell r="D9841"/>
        </row>
        <row r="9842">
          <cell r="B9842"/>
          <cell r="C9842"/>
          <cell r="D9842"/>
        </row>
        <row r="9843">
          <cell r="B9843"/>
          <cell r="C9843"/>
          <cell r="D9843"/>
        </row>
        <row r="9844">
          <cell r="B9844"/>
          <cell r="C9844"/>
          <cell r="D9844"/>
        </row>
        <row r="9845">
          <cell r="B9845"/>
          <cell r="C9845"/>
          <cell r="D9845"/>
        </row>
        <row r="9846">
          <cell r="B9846"/>
          <cell r="C9846"/>
          <cell r="D9846"/>
        </row>
        <row r="9847">
          <cell r="B9847"/>
          <cell r="C9847"/>
          <cell r="D9847"/>
        </row>
        <row r="9848">
          <cell r="B9848"/>
          <cell r="C9848"/>
          <cell r="D9848"/>
        </row>
        <row r="9849">
          <cell r="B9849"/>
          <cell r="C9849"/>
          <cell r="D9849"/>
        </row>
        <row r="9850">
          <cell r="B9850"/>
          <cell r="C9850"/>
          <cell r="D9850"/>
        </row>
        <row r="9851">
          <cell r="B9851"/>
          <cell r="C9851"/>
          <cell r="D9851"/>
        </row>
        <row r="9852">
          <cell r="B9852"/>
          <cell r="C9852"/>
          <cell r="D9852"/>
        </row>
        <row r="9853">
          <cell r="B9853"/>
          <cell r="C9853"/>
          <cell r="D9853"/>
        </row>
        <row r="9854">
          <cell r="B9854"/>
          <cell r="C9854"/>
          <cell r="D9854"/>
        </row>
        <row r="9855">
          <cell r="B9855"/>
          <cell r="C9855"/>
          <cell r="D9855"/>
        </row>
        <row r="9856">
          <cell r="B9856"/>
          <cell r="C9856"/>
          <cell r="D9856"/>
        </row>
        <row r="9857">
          <cell r="B9857"/>
          <cell r="C9857"/>
          <cell r="D9857"/>
        </row>
        <row r="9858">
          <cell r="B9858"/>
          <cell r="C9858"/>
          <cell r="D9858"/>
        </row>
        <row r="9859">
          <cell r="B9859"/>
          <cell r="C9859"/>
          <cell r="D9859"/>
        </row>
        <row r="9860">
          <cell r="B9860"/>
          <cell r="C9860"/>
          <cell r="D9860"/>
        </row>
        <row r="9861">
          <cell r="B9861"/>
          <cell r="C9861"/>
          <cell r="D9861"/>
        </row>
        <row r="9862">
          <cell r="B9862"/>
          <cell r="C9862"/>
          <cell r="D9862"/>
        </row>
        <row r="9863">
          <cell r="B9863"/>
          <cell r="C9863"/>
          <cell r="D9863"/>
        </row>
        <row r="9864">
          <cell r="B9864"/>
          <cell r="C9864"/>
          <cell r="D9864"/>
        </row>
        <row r="9865">
          <cell r="B9865"/>
          <cell r="C9865"/>
          <cell r="D9865"/>
        </row>
        <row r="9866">
          <cell r="B9866"/>
          <cell r="C9866"/>
          <cell r="D9866"/>
        </row>
        <row r="9867">
          <cell r="B9867"/>
          <cell r="C9867"/>
          <cell r="D9867"/>
        </row>
        <row r="9868">
          <cell r="B9868"/>
          <cell r="C9868"/>
          <cell r="D9868"/>
        </row>
        <row r="9869">
          <cell r="B9869"/>
          <cell r="C9869"/>
          <cell r="D9869"/>
        </row>
        <row r="9870">
          <cell r="B9870"/>
          <cell r="C9870"/>
          <cell r="D9870"/>
        </row>
        <row r="9871">
          <cell r="B9871"/>
          <cell r="C9871"/>
          <cell r="D9871"/>
        </row>
        <row r="9872">
          <cell r="B9872"/>
          <cell r="C9872"/>
          <cell r="D9872"/>
        </row>
        <row r="9873">
          <cell r="B9873"/>
          <cell r="C9873"/>
          <cell r="D9873"/>
        </row>
        <row r="9874">
          <cell r="B9874"/>
          <cell r="C9874"/>
          <cell r="D9874"/>
        </row>
        <row r="9875">
          <cell r="B9875"/>
          <cell r="C9875"/>
          <cell r="D9875"/>
        </row>
        <row r="9876">
          <cell r="B9876"/>
          <cell r="C9876"/>
          <cell r="D9876"/>
        </row>
        <row r="9877">
          <cell r="B9877"/>
          <cell r="C9877"/>
          <cell r="D9877"/>
        </row>
        <row r="9878">
          <cell r="B9878"/>
          <cell r="C9878"/>
          <cell r="D9878"/>
        </row>
        <row r="9879">
          <cell r="B9879"/>
          <cell r="C9879"/>
          <cell r="D9879"/>
        </row>
        <row r="9880">
          <cell r="B9880"/>
          <cell r="C9880"/>
          <cell r="D9880"/>
        </row>
        <row r="9881">
          <cell r="B9881"/>
          <cell r="C9881"/>
          <cell r="D9881"/>
        </row>
        <row r="9882">
          <cell r="B9882"/>
          <cell r="C9882"/>
          <cell r="D9882"/>
        </row>
        <row r="9883">
          <cell r="B9883"/>
          <cell r="C9883"/>
          <cell r="D9883"/>
        </row>
        <row r="9884">
          <cell r="B9884"/>
          <cell r="C9884"/>
          <cell r="D9884"/>
        </row>
        <row r="9885">
          <cell r="B9885"/>
          <cell r="C9885"/>
          <cell r="D9885"/>
        </row>
        <row r="9886">
          <cell r="B9886"/>
          <cell r="C9886"/>
          <cell r="D9886"/>
        </row>
        <row r="9887">
          <cell r="B9887"/>
          <cell r="C9887"/>
          <cell r="D9887"/>
        </row>
        <row r="9888">
          <cell r="B9888"/>
          <cell r="C9888"/>
          <cell r="D9888"/>
        </row>
        <row r="9889">
          <cell r="B9889"/>
          <cell r="C9889"/>
          <cell r="D9889"/>
        </row>
        <row r="9890">
          <cell r="B9890"/>
          <cell r="C9890"/>
          <cell r="D9890"/>
        </row>
        <row r="9891">
          <cell r="B9891"/>
          <cell r="C9891"/>
          <cell r="D9891"/>
        </row>
        <row r="9892">
          <cell r="B9892"/>
          <cell r="C9892"/>
          <cell r="D9892"/>
        </row>
        <row r="9893">
          <cell r="B9893"/>
          <cell r="C9893"/>
          <cell r="D9893"/>
        </row>
        <row r="9894">
          <cell r="B9894"/>
          <cell r="C9894"/>
          <cell r="D9894"/>
        </row>
        <row r="9895">
          <cell r="B9895"/>
          <cell r="C9895"/>
          <cell r="D9895"/>
        </row>
        <row r="9896">
          <cell r="B9896"/>
          <cell r="C9896"/>
          <cell r="D9896"/>
        </row>
        <row r="9897">
          <cell r="B9897"/>
          <cell r="C9897"/>
          <cell r="D9897"/>
        </row>
        <row r="9898">
          <cell r="B9898"/>
          <cell r="C9898"/>
          <cell r="D9898"/>
        </row>
        <row r="9899">
          <cell r="B9899"/>
          <cell r="C9899"/>
          <cell r="D9899"/>
        </row>
        <row r="9900">
          <cell r="B9900"/>
          <cell r="C9900"/>
          <cell r="D9900"/>
        </row>
        <row r="9901">
          <cell r="B9901"/>
          <cell r="C9901"/>
          <cell r="D9901"/>
        </row>
        <row r="9902">
          <cell r="B9902"/>
          <cell r="C9902"/>
          <cell r="D9902"/>
        </row>
        <row r="9903">
          <cell r="B9903"/>
          <cell r="C9903"/>
          <cell r="D9903"/>
        </row>
        <row r="9904">
          <cell r="B9904"/>
          <cell r="C9904"/>
          <cell r="D9904"/>
        </row>
        <row r="9905">
          <cell r="B9905"/>
          <cell r="C9905"/>
          <cell r="D9905"/>
        </row>
        <row r="9906">
          <cell r="B9906"/>
          <cell r="C9906"/>
          <cell r="D9906"/>
        </row>
        <row r="9907">
          <cell r="B9907"/>
          <cell r="C9907"/>
          <cell r="D9907"/>
        </row>
        <row r="9908">
          <cell r="B9908"/>
          <cell r="C9908"/>
          <cell r="D9908"/>
        </row>
        <row r="9909">
          <cell r="B9909"/>
          <cell r="C9909"/>
          <cell r="D9909"/>
        </row>
        <row r="9910">
          <cell r="B9910"/>
          <cell r="C9910"/>
          <cell r="D9910"/>
        </row>
        <row r="9911">
          <cell r="B9911"/>
          <cell r="C9911"/>
          <cell r="D9911"/>
        </row>
        <row r="9912">
          <cell r="B9912"/>
          <cell r="C9912"/>
          <cell r="D9912"/>
        </row>
        <row r="9913">
          <cell r="B9913"/>
          <cell r="C9913"/>
          <cell r="D9913"/>
        </row>
        <row r="9914">
          <cell r="B9914"/>
          <cell r="C9914"/>
          <cell r="D9914"/>
        </row>
        <row r="9915">
          <cell r="B9915"/>
          <cell r="C9915"/>
          <cell r="D9915"/>
        </row>
        <row r="9916">
          <cell r="B9916"/>
          <cell r="C9916"/>
          <cell r="D9916"/>
        </row>
        <row r="9917">
          <cell r="B9917"/>
          <cell r="C9917"/>
          <cell r="D9917"/>
        </row>
        <row r="9918">
          <cell r="B9918"/>
          <cell r="C9918"/>
          <cell r="D9918"/>
        </row>
        <row r="9919">
          <cell r="B9919"/>
          <cell r="C9919"/>
          <cell r="D9919"/>
        </row>
        <row r="9920">
          <cell r="B9920"/>
          <cell r="C9920"/>
          <cell r="D9920"/>
        </row>
        <row r="9921">
          <cell r="B9921"/>
          <cell r="C9921"/>
          <cell r="D9921"/>
        </row>
        <row r="9922">
          <cell r="B9922"/>
          <cell r="C9922"/>
          <cell r="D9922"/>
        </row>
        <row r="9923">
          <cell r="B9923"/>
          <cell r="C9923"/>
          <cell r="D9923"/>
        </row>
        <row r="9924">
          <cell r="B9924"/>
          <cell r="C9924"/>
          <cell r="D9924"/>
        </row>
        <row r="9925">
          <cell r="B9925"/>
          <cell r="C9925"/>
          <cell r="D9925"/>
        </row>
        <row r="9926">
          <cell r="B9926"/>
          <cell r="C9926"/>
          <cell r="D9926"/>
        </row>
        <row r="9927">
          <cell r="B9927"/>
          <cell r="C9927"/>
          <cell r="D9927"/>
        </row>
        <row r="9928">
          <cell r="B9928"/>
          <cell r="C9928"/>
          <cell r="D9928"/>
        </row>
        <row r="9929">
          <cell r="B9929"/>
          <cell r="C9929"/>
          <cell r="D9929"/>
        </row>
        <row r="9930">
          <cell r="B9930"/>
          <cell r="C9930"/>
          <cell r="D9930"/>
        </row>
        <row r="9931">
          <cell r="B9931"/>
          <cell r="C9931"/>
          <cell r="D9931"/>
        </row>
        <row r="9932">
          <cell r="B9932"/>
          <cell r="C9932"/>
          <cell r="D9932"/>
        </row>
        <row r="9933">
          <cell r="B9933"/>
          <cell r="C9933"/>
          <cell r="D9933"/>
        </row>
        <row r="9934">
          <cell r="B9934"/>
          <cell r="C9934"/>
          <cell r="D9934"/>
        </row>
        <row r="9935">
          <cell r="B9935"/>
          <cell r="C9935"/>
          <cell r="D9935"/>
        </row>
        <row r="9936">
          <cell r="B9936"/>
          <cell r="C9936"/>
          <cell r="D9936"/>
        </row>
        <row r="9937">
          <cell r="B9937"/>
          <cell r="C9937"/>
          <cell r="D9937"/>
        </row>
        <row r="9938">
          <cell r="B9938"/>
          <cell r="C9938"/>
          <cell r="D9938"/>
        </row>
        <row r="9939">
          <cell r="B9939"/>
          <cell r="C9939"/>
          <cell r="D9939"/>
        </row>
        <row r="9940">
          <cell r="B9940"/>
          <cell r="C9940"/>
          <cell r="D9940"/>
        </row>
        <row r="9941">
          <cell r="B9941"/>
          <cell r="C9941"/>
          <cell r="D9941"/>
        </row>
        <row r="9942">
          <cell r="B9942"/>
          <cell r="C9942"/>
          <cell r="D9942"/>
        </row>
        <row r="9943">
          <cell r="B9943"/>
          <cell r="C9943"/>
          <cell r="D9943"/>
        </row>
        <row r="9944">
          <cell r="B9944"/>
          <cell r="C9944"/>
          <cell r="D9944"/>
        </row>
        <row r="9945">
          <cell r="B9945"/>
          <cell r="C9945"/>
          <cell r="D9945"/>
        </row>
        <row r="9946">
          <cell r="B9946"/>
          <cell r="C9946"/>
          <cell r="D9946"/>
        </row>
        <row r="9947">
          <cell r="B9947"/>
          <cell r="C9947"/>
          <cell r="D9947"/>
        </row>
        <row r="9948">
          <cell r="B9948"/>
          <cell r="C9948"/>
          <cell r="D9948"/>
        </row>
        <row r="9949">
          <cell r="B9949"/>
          <cell r="C9949"/>
          <cell r="D9949"/>
        </row>
        <row r="9950">
          <cell r="B9950"/>
          <cell r="C9950"/>
          <cell r="D9950"/>
        </row>
        <row r="9951">
          <cell r="B9951"/>
          <cell r="C9951"/>
          <cell r="D9951"/>
        </row>
        <row r="9952">
          <cell r="B9952"/>
          <cell r="C9952"/>
          <cell r="D9952"/>
        </row>
        <row r="9953">
          <cell r="B9953"/>
          <cell r="C9953"/>
          <cell r="D9953"/>
        </row>
        <row r="9954">
          <cell r="B9954"/>
          <cell r="C9954"/>
          <cell r="D9954"/>
        </row>
        <row r="9955">
          <cell r="B9955"/>
          <cell r="C9955"/>
          <cell r="D9955"/>
        </row>
        <row r="9956">
          <cell r="B9956"/>
          <cell r="C9956"/>
          <cell r="D9956"/>
        </row>
        <row r="9957">
          <cell r="B9957"/>
          <cell r="C9957"/>
          <cell r="D9957"/>
        </row>
        <row r="9958">
          <cell r="B9958"/>
          <cell r="C9958"/>
          <cell r="D9958"/>
        </row>
        <row r="9959">
          <cell r="B9959"/>
          <cell r="C9959"/>
          <cell r="D9959"/>
        </row>
        <row r="9960">
          <cell r="B9960"/>
          <cell r="C9960"/>
          <cell r="D9960"/>
        </row>
        <row r="9961">
          <cell r="B9961"/>
          <cell r="C9961"/>
          <cell r="D9961"/>
        </row>
        <row r="9962">
          <cell r="B9962"/>
          <cell r="C9962"/>
          <cell r="D9962"/>
        </row>
        <row r="9963">
          <cell r="B9963"/>
          <cell r="C9963"/>
          <cell r="D9963"/>
        </row>
        <row r="9964">
          <cell r="B9964"/>
          <cell r="C9964"/>
          <cell r="D9964"/>
        </row>
        <row r="9965">
          <cell r="B9965"/>
          <cell r="C9965"/>
          <cell r="D9965"/>
        </row>
        <row r="9966">
          <cell r="B9966"/>
          <cell r="C9966"/>
          <cell r="D9966"/>
        </row>
        <row r="9967">
          <cell r="B9967"/>
          <cell r="C9967"/>
          <cell r="D9967"/>
        </row>
        <row r="9968">
          <cell r="B9968"/>
          <cell r="C9968"/>
          <cell r="D9968"/>
        </row>
        <row r="9969">
          <cell r="B9969"/>
          <cell r="C9969"/>
          <cell r="D9969"/>
        </row>
        <row r="9970">
          <cell r="B9970"/>
          <cell r="C9970"/>
          <cell r="D9970"/>
        </row>
        <row r="9971">
          <cell r="B9971"/>
          <cell r="C9971"/>
          <cell r="D9971"/>
        </row>
        <row r="9972">
          <cell r="B9972"/>
          <cell r="C9972"/>
          <cell r="D9972"/>
        </row>
        <row r="9973">
          <cell r="B9973"/>
          <cell r="C9973"/>
          <cell r="D9973"/>
        </row>
        <row r="9974">
          <cell r="B9974"/>
          <cell r="C9974"/>
          <cell r="D9974"/>
        </row>
        <row r="9975">
          <cell r="B9975"/>
          <cell r="C9975"/>
          <cell r="D9975"/>
        </row>
        <row r="9976">
          <cell r="B9976"/>
          <cell r="C9976"/>
          <cell r="D9976"/>
        </row>
        <row r="9977">
          <cell r="B9977"/>
          <cell r="C9977"/>
          <cell r="D9977"/>
        </row>
        <row r="9978">
          <cell r="B9978"/>
          <cell r="C9978"/>
          <cell r="D9978"/>
        </row>
        <row r="9979">
          <cell r="B9979"/>
          <cell r="C9979"/>
          <cell r="D9979"/>
        </row>
        <row r="9980">
          <cell r="B9980"/>
          <cell r="C9980"/>
          <cell r="D9980"/>
        </row>
        <row r="9981">
          <cell r="B9981"/>
          <cell r="C9981"/>
          <cell r="D9981"/>
        </row>
        <row r="9982">
          <cell r="B9982"/>
          <cell r="C9982"/>
          <cell r="D9982"/>
        </row>
        <row r="9983">
          <cell r="B9983"/>
          <cell r="C9983"/>
          <cell r="D9983"/>
        </row>
        <row r="9984">
          <cell r="B9984"/>
          <cell r="C9984"/>
          <cell r="D9984"/>
        </row>
        <row r="9985">
          <cell r="B9985"/>
          <cell r="C9985"/>
          <cell r="D9985"/>
        </row>
        <row r="9986">
          <cell r="B9986"/>
          <cell r="C9986"/>
          <cell r="D9986"/>
        </row>
        <row r="9987">
          <cell r="B9987"/>
          <cell r="C9987"/>
          <cell r="D9987"/>
        </row>
        <row r="9988">
          <cell r="B9988"/>
          <cell r="C9988"/>
          <cell r="D9988"/>
        </row>
        <row r="9989">
          <cell r="B9989"/>
          <cell r="C9989"/>
          <cell r="D9989"/>
        </row>
        <row r="9990">
          <cell r="B9990"/>
          <cell r="C9990"/>
          <cell r="D9990"/>
        </row>
        <row r="9991">
          <cell r="B9991"/>
          <cell r="C9991"/>
          <cell r="D9991"/>
        </row>
        <row r="9992">
          <cell r="B9992"/>
          <cell r="C9992"/>
          <cell r="D9992"/>
        </row>
        <row r="9993">
          <cell r="B9993"/>
          <cell r="C9993"/>
          <cell r="D9993"/>
        </row>
        <row r="9994">
          <cell r="B9994"/>
          <cell r="C9994"/>
          <cell r="D9994"/>
        </row>
        <row r="9995">
          <cell r="B9995"/>
          <cell r="C9995"/>
          <cell r="D9995"/>
        </row>
        <row r="9996">
          <cell r="B9996"/>
          <cell r="C9996"/>
          <cell r="D9996"/>
        </row>
        <row r="9997">
          <cell r="B9997"/>
          <cell r="C9997"/>
          <cell r="D9997"/>
        </row>
        <row r="9998">
          <cell r="B9998"/>
          <cell r="C9998"/>
          <cell r="D9998"/>
        </row>
        <row r="9999">
          <cell r="B9999"/>
          <cell r="C9999"/>
          <cell r="D9999"/>
        </row>
        <row r="10000">
          <cell r="B10000"/>
          <cell r="C10000"/>
          <cell r="D10000"/>
        </row>
        <row r="10001">
          <cell r="B10001"/>
          <cell r="C10001"/>
          <cell r="D10001"/>
        </row>
        <row r="10002">
          <cell r="B10002"/>
          <cell r="C10002"/>
          <cell r="D10002"/>
        </row>
        <row r="10003">
          <cell r="B10003"/>
          <cell r="C10003"/>
          <cell r="D10003"/>
        </row>
        <row r="10004">
          <cell r="B10004"/>
          <cell r="C10004"/>
          <cell r="D10004"/>
        </row>
        <row r="10005">
          <cell r="B10005"/>
          <cell r="C10005"/>
          <cell r="D10005"/>
        </row>
        <row r="10006">
          <cell r="B10006"/>
          <cell r="C10006"/>
          <cell r="D10006"/>
        </row>
        <row r="10007">
          <cell r="B10007"/>
          <cell r="C10007"/>
          <cell r="D10007"/>
        </row>
        <row r="10008">
          <cell r="B10008"/>
          <cell r="C10008"/>
          <cell r="D10008"/>
        </row>
        <row r="10009">
          <cell r="B10009"/>
          <cell r="C10009"/>
          <cell r="D10009"/>
        </row>
        <row r="10010">
          <cell r="B10010"/>
          <cell r="C10010"/>
          <cell r="D10010"/>
        </row>
        <row r="10011">
          <cell r="B10011"/>
          <cell r="C10011"/>
          <cell r="D10011"/>
        </row>
        <row r="10012">
          <cell r="B10012"/>
          <cell r="C10012"/>
          <cell r="D10012"/>
        </row>
        <row r="10013">
          <cell r="B10013"/>
          <cell r="C10013"/>
          <cell r="D10013"/>
        </row>
        <row r="10014">
          <cell r="B10014"/>
          <cell r="C10014"/>
          <cell r="D10014"/>
        </row>
        <row r="10015">
          <cell r="B10015"/>
          <cell r="C10015"/>
          <cell r="D10015"/>
        </row>
        <row r="10016">
          <cell r="B10016"/>
          <cell r="C10016"/>
          <cell r="D10016"/>
        </row>
        <row r="10017">
          <cell r="B10017"/>
          <cell r="C10017"/>
          <cell r="D10017"/>
        </row>
        <row r="10018">
          <cell r="B10018"/>
          <cell r="C10018"/>
          <cell r="D10018"/>
        </row>
        <row r="10019">
          <cell r="B10019"/>
          <cell r="C10019"/>
          <cell r="D10019"/>
        </row>
        <row r="10020">
          <cell r="B10020"/>
          <cell r="C10020"/>
          <cell r="D10020"/>
        </row>
        <row r="10021">
          <cell r="B10021"/>
          <cell r="C10021"/>
          <cell r="D10021"/>
        </row>
        <row r="10022">
          <cell r="B10022"/>
          <cell r="C10022"/>
          <cell r="D10022"/>
        </row>
        <row r="10023">
          <cell r="B10023"/>
          <cell r="C10023"/>
          <cell r="D10023"/>
        </row>
        <row r="10024">
          <cell r="B10024"/>
          <cell r="C10024"/>
          <cell r="D10024"/>
        </row>
        <row r="10025">
          <cell r="B10025"/>
          <cell r="C10025"/>
          <cell r="D10025"/>
        </row>
        <row r="10026">
          <cell r="B10026"/>
          <cell r="C10026"/>
          <cell r="D10026"/>
        </row>
        <row r="10027">
          <cell r="B10027"/>
          <cell r="C10027"/>
          <cell r="D10027"/>
        </row>
        <row r="10028">
          <cell r="B10028"/>
          <cell r="C10028"/>
          <cell r="D10028"/>
        </row>
        <row r="10029">
          <cell r="B10029"/>
          <cell r="C10029"/>
          <cell r="D10029"/>
        </row>
        <row r="10030">
          <cell r="B10030"/>
          <cell r="C10030"/>
          <cell r="D10030"/>
        </row>
        <row r="10031">
          <cell r="B10031"/>
          <cell r="C10031"/>
          <cell r="D10031"/>
        </row>
        <row r="10032">
          <cell r="B10032"/>
          <cell r="C10032"/>
          <cell r="D10032"/>
        </row>
        <row r="10033">
          <cell r="A10033"/>
          <cell r="B10033"/>
          <cell r="C10033"/>
          <cell r="D10033"/>
          <cell r="E10033"/>
          <cell r="F10033"/>
          <cell r="G10033"/>
        </row>
        <row r="10034">
          <cell r="A10034"/>
          <cell r="B10034"/>
          <cell r="C10034"/>
          <cell r="D10034"/>
          <cell r="E10034"/>
          <cell r="F10034"/>
          <cell r="G10034"/>
        </row>
        <row r="10035">
          <cell r="A10035"/>
          <cell r="B10035"/>
          <cell r="C10035"/>
          <cell r="D10035"/>
          <cell r="E10035"/>
          <cell r="F10035"/>
          <cell r="G10035"/>
        </row>
        <row r="10036">
          <cell r="A10036"/>
          <cell r="B10036"/>
          <cell r="C10036"/>
          <cell r="D10036"/>
          <cell r="E10036"/>
          <cell r="F10036"/>
          <cell r="G10036"/>
        </row>
        <row r="10037">
          <cell r="A10037"/>
          <cell r="B10037"/>
          <cell r="C10037"/>
          <cell r="D10037"/>
          <cell r="E10037"/>
          <cell r="F10037"/>
          <cell r="G10037"/>
        </row>
        <row r="10038">
          <cell r="A10038"/>
          <cell r="B10038"/>
          <cell r="C10038"/>
          <cell r="D10038"/>
          <cell r="E10038"/>
          <cell r="F10038"/>
          <cell r="G10038"/>
        </row>
        <row r="10039">
          <cell r="A10039"/>
          <cell r="B10039"/>
          <cell r="C10039"/>
          <cell r="D10039"/>
          <cell r="E10039"/>
          <cell r="F10039"/>
          <cell r="G10039"/>
        </row>
        <row r="10040">
          <cell r="B10040"/>
          <cell r="C10040"/>
          <cell r="D10040"/>
        </row>
        <row r="10041">
          <cell r="B10041"/>
          <cell r="C10041"/>
          <cell r="D10041"/>
        </row>
        <row r="10042">
          <cell r="B10042"/>
          <cell r="C10042"/>
          <cell r="D10042"/>
        </row>
        <row r="10043">
          <cell r="B10043"/>
          <cell r="C10043"/>
          <cell r="D10043"/>
        </row>
        <row r="10044">
          <cell r="B10044"/>
          <cell r="C10044"/>
          <cell r="D10044"/>
        </row>
        <row r="10045">
          <cell r="B10045"/>
          <cell r="C10045"/>
          <cell r="D10045"/>
        </row>
        <row r="10046">
          <cell r="B10046"/>
          <cell r="C10046"/>
          <cell r="D10046"/>
        </row>
        <row r="10047">
          <cell r="B10047"/>
          <cell r="C10047"/>
          <cell r="D10047"/>
        </row>
        <row r="10048">
          <cell r="B10048"/>
          <cell r="C10048"/>
          <cell r="D10048"/>
        </row>
        <row r="10049">
          <cell r="B10049"/>
          <cell r="C10049"/>
          <cell r="D10049"/>
        </row>
        <row r="10050">
          <cell r="B10050"/>
          <cell r="C10050"/>
          <cell r="D10050"/>
        </row>
        <row r="10051">
          <cell r="B10051"/>
          <cell r="C10051"/>
          <cell r="D10051"/>
        </row>
        <row r="10052">
          <cell r="B10052"/>
          <cell r="C10052"/>
          <cell r="D10052"/>
        </row>
        <row r="10053">
          <cell r="B10053"/>
          <cell r="C10053"/>
          <cell r="D10053"/>
        </row>
        <row r="10054">
          <cell r="B10054"/>
          <cell r="C10054"/>
          <cell r="D10054"/>
        </row>
        <row r="10055">
          <cell r="A10055"/>
          <cell r="B10055"/>
          <cell r="C10055"/>
          <cell r="D10055"/>
          <cell r="E10055"/>
          <cell r="F10055"/>
          <cell r="G10055"/>
        </row>
        <row r="10056">
          <cell r="A10056"/>
          <cell r="B10056"/>
          <cell r="C10056"/>
          <cell r="D10056"/>
          <cell r="E10056"/>
          <cell r="F10056"/>
          <cell r="G10056"/>
        </row>
        <row r="10057">
          <cell r="A10057"/>
          <cell r="B10057"/>
          <cell r="C10057"/>
          <cell r="D10057"/>
          <cell r="E10057"/>
          <cell r="F10057"/>
          <cell r="G10057"/>
        </row>
        <row r="10058">
          <cell r="B10058"/>
          <cell r="C10058"/>
          <cell r="D10058"/>
        </row>
        <row r="10059">
          <cell r="B10059"/>
          <cell r="C10059"/>
          <cell r="D10059"/>
        </row>
        <row r="10060">
          <cell r="B10060"/>
          <cell r="C10060"/>
          <cell r="D10060"/>
        </row>
        <row r="10061">
          <cell r="B10061"/>
          <cell r="C10061"/>
          <cell r="D10061"/>
        </row>
        <row r="10062">
          <cell r="B10062"/>
          <cell r="C10062"/>
          <cell r="D10062"/>
        </row>
        <row r="10063">
          <cell r="B10063"/>
          <cell r="C10063"/>
          <cell r="D10063"/>
        </row>
        <row r="10064">
          <cell r="B10064"/>
          <cell r="C10064"/>
          <cell r="D10064"/>
        </row>
        <row r="10065">
          <cell r="B10065"/>
          <cell r="C10065"/>
          <cell r="D10065"/>
        </row>
        <row r="10066">
          <cell r="B10066"/>
          <cell r="C10066"/>
          <cell r="D10066"/>
        </row>
        <row r="10067">
          <cell r="B10067"/>
          <cell r="C10067"/>
          <cell r="D10067"/>
        </row>
        <row r="10068">
          <cell r="B10068"/>
          <cell r="C10068"/>
          <cell r="D10068"/>
        </row>
        <row r="10069">
          <cell r="B10069"/>
          <cell r="C10069"/>
          <cell r="D10069"/>
        </row>
        <row r="10070">
          <cell r="B10070"/>
          <cell r="C10070"/>
          <cell r="D10070"/>
        </row>
        <row r="10071">
          <cell r="B10071"/>
          <cell r="C10071"/>
          <cell r="D10071"/>
        </row>
        <row r="10072">
          <cell r="B10072"/>
          <cell r="C10072"/>
          <cell r="D10072"/>
        </row>
        <row r="10073">
          <cell r="B10073"/>
          <cell r="C10073"/>
          <cell r="D10073"/>
        </row>
        <row r="10074">
          <cell r="B10074"/>
          <cell r="C10074"/>
          <cell r="D10074"/>
        </row>
        <row r="10075">
          <cell r="B10075"/>
          <cell r="C10075"/>
          <cell r="D10075"/>
        </row>
        <row r="10076">
          <cell r="B10076"/>
          <cell r="C10076"/>
          <cell r="D10076"/>
        </row>
        <row r="10077">
          <cell r="B10077"/>
          <cell r="C10077"/>
          <cell r="D10077"/>
        </row>
        <row r="10078">
          <cell r="B10078"/>
          <cell r="C10078"/>
          <cell r="D10078"/>
        </row>
        <row r="10079">
          <cell r="B10079"/>
          <cell r="C10079"/>
          <cell r="D10079"/>
        </row>
        <row r="10080">
          <cell r="B10080"/>
          <cell r="C10080"/>
          <cell r="D10080"/>
        </row>
        <row r="10081">
          <cell r="B10081"/>
          <cell r="C10081"/>
          <cell r="D10081"/>
        </row>
        <row r="10082">
          <cell r="B10082"/>
          <cell r="C10082"/>
          <cell r="D10082"/>
        </row>
        <row r="10083">
          <cell r="B10083"/>
          <cell r="C10083"/>
          <cell r="D10083"/>
        </row>
        <row r="10084">
          <cell r="B10084"/>
          <cell r="C10084"/>
          <cell r="D10084"/>
        </row>
        <row r="10085">
          <cell r="B10085"/>
          <cell r="C10085"/>
          <cell r="D10085"/>
        </row>
        <row r="10086">
          <cell r="B10086"/>
          <cell r="C10086"/>
          <cell r="D10086"/>
        </row>
        <row r="10087">
          <cell r="B10087"/>
          <cell r="C10087"/>
          <cell r="D10087"/>
        </row>
        <row r="10088">
          <cell r="B10088"/>
          <cell r="C10088"/>
          <cell r="D10088"/>
        </row>
        <row r="10089">
          <cell r="B10089"/>
          <cell r="C10089"/>
          <cell r="D10089"/>
        </row>
        <row r="10090">
          <cell r="B10090"/>
          <cell r="C10090"/>
          <cell r="D10090"/>
        </row>
        <row r="10091">
          <cell r="B10091"/>
          <cell r="C10091"/>
          <cell r="D10091"/>
        </row>
        <row r="10092">
          <cell r="B10092"/>
          <cell r="C10092"/>
          <cell r="D10092"/>
        </row>
        <row r="10093">
          <cell r="B10093"/>
          <cell r="C10093"/>
          <cell r="D10093"/>
        </row>
        <row r="10094">
          <cell r="B10094"/>
          <cell r="C10094"/>
          <cell r="D10094"/>
        </row>
        <row r="10095">
          <cell r="B10095"/>
          <cell r="C10095"/>
          <cell r="D10095"/>
        </row>
        <row r="10096">
          <cell r="B10096"/>
          <cell r="C10096"/>
          <cell r="D10096"/>
        </row>
        <row r="10097">
          <cell r="B10097"/>
          <cell r="C10097"/>
          <cell r="D10097"/>
        </row>
        <row r="10098">
          <cell r="B10098"/>
          <cell r="C10098"/>
          <cell r="D10098"/>
        </row>
        <row r="10099">
          <cell r="B10099"/>
          <cell r="C10099"/>
          <cell r="D10099"/>
        </row>
        <row r="10100">
          <cell r="B10100"/>
          <cell r="C10100"/>
          <cell r="D10100"/>
        </row>
        <row r="10101">
          <cell r="B10101"/>
          <cell r="C10101"/>
          <cell r="D10101"/>
        </row>
        <row r="10102">
          <cell r="B10102"/>
          <cell r="C10102"/>
          <cell r="D10102"/>
        </row>
        <row r="10103">
          <cell r="B10103"/>
          <cell r="C10103"/>
          <cell r="D10103"/>
        </row>
        <row r="10104">
          <cell r="B10104"/>
          <cell r="C10104"/>
          <cell r="D10104"/>
        </row>
        <row r="10105">
          <cell r="B10105"/>
          <cell r="C10105"/>
          <cell r="D10105"/>
        </row>
        <row r="10106">
          <cell r="B10106"/>
          <cell r="C10106"/>
          <cell r="D10106"/>
        </row>
        <row r="10107">
          <cell r="B10107"/>
          <cell r="C10107"/>
          <cell r="D10107"/>
        </row>
        <row r="10108">
          <cell r="B10108"/>
          <cell r="C10108"/>
          <cell r="D10108"/>
        </row>
        <row r="10109">
          <cell r="B10109"/>
          <cell r="C10109"/>
          <cell r="D10109"/>
        </row>
        <row r="10110">
          <cell r="B10110"/>
          <cell r="C10110"/>
          <cell r="D10110"/>
        </row>
        <row r="10111">
          <cell r="B10111"/>
          <cell r="C10111"/>
          <cell r="D10111"/>
        </row>
        <row r="10112">
          <cell r="B10112"/>
          <cell r="C10112"/>
          <cell r="D10112"/>
        </row>
        <row r="10113">
          <cell r="B10113"/>
          <cell r="C10113"/>
          <cell r="D10113"/>
        </row>
        <row r="10114">
          <cell r="B10114"/>
          <cell r="C10114"/>
          <cell r="D10114"/>
        </row>
        <row r="10115">
          <cell r="B10115"/>
          <cell r="C10115"/>
          <cell r="D10115"/>
        </row>
        <row r="10116">
          <cell r="B10116"/>
          <cell r="C10116"/>
          <cell r="D10116"/>
        </row>
        <row r="10117">
          <cell r="B10117"/>
          <cell r="C10117"/>
          <cell r="D10117"/>
        </row>
        <row r="10118">
          <cell r="B10118"/>
          <cell r="C10118"/>
          <cell r="D10118"/>
        </row>
        <row r="10119">
          <cell r="B10119"/>
          <cell r="C10119"/>
          <cell r="D10119"/>
        </row>
        <row r="10120">
          <cell r="B10120"/>
          <cell r="C10120"/>
          <cell r="D10120"/>
        </row>
        <row r="10121">
          <cell r="B10121"/>
          <cell r="C10121"/>
          <cell r="D10121"/>
        </row>
        <row r="10122">
          <cell r="B10122"/>
          <cell r="C10122"/>
          <cell r="D10122"/>
        </row>
        <row r="10123">
          <cell r="B10123"/>
          <cell r="C10123"/>
          <cell r="D10123"/>
        </row>
        <row r="10124">
          <cell r="B10124"/>
          <cell r="C10124"/>
          <cell r="D10124"/>
        </row>
        <row r="10125">
          <cell r="B10125"/>
          <cell r="C10125"/>
          <cell r="D10125"/>
        </row>
        <row r="10126">
          <cell r="B10126"/>
          <cell r="C10126"/>
          <cell r="D10126"/>
        </row>
        <row r="10127">
          <cell r="B10127"/>
          <cell r="C10127"/>
          <cell r="D10127"/>
        </row>
        <row r="10128">
          <cell r="B10128"/>
          <cell r="C10128"/>
          <cell r="D10128"/>
        </row>
        <row r="10129">
          <cell r="B10129"/>
          <cell r="C10129"/>
          <cell r="D10129"/>
        </row>
        <row r="10130">
          <cell r="B10130"/>
          <cell r="C10130"/>
          <cell r="D10130"/>
        </row>
        <row r="10131">
          <cell r="B10131"/>
          <cell r="C10131"/>
          <cell r="D10131"/>
        </row>
        <row r="10132">
          <cell r="B10132"/>
          <cell r="C10132"/>
          <cell r="D10132"/>
        </row>
        <row r="10133">
          <cell r="B10133"/>
          <cell r="C10133"/>
          <cell r="D10133"/>
        </row>
        <row r="10134">
          <cell r="B10134"/>
          <cell r="C10134"/>
          <cell r="D10134"/>
        </row>
        <row r="10135">
          <cell r="B10135"/>
          <cell r="C10135"/>
          <cell r="D10135"/>
        </row>
        <row r="10136">
          <cell r="B10136"/>
          <cell r="C10136"/>
          <cell r="D10136"/>
        </row>
        <row r="10137">
          <cell r="B10137"/>
          <cell r="C10137"/>
          <cell r="D10137"/>
        </row>
        <row r="10138">
          <cell r="B10138"/>
          <cell r="C10138"/>
          <cell r="D10138"/>
        </row>
        <row r="10139">
          <cell r="B10139"/>
          <cell r="C10139"/>
          <cell r="D10139"/>
        </row>
        <row r="10140">
          <cell r="B10140"/>
          <cell r="C10140"/>
          <cell r="D10140"/>
        </row>
        <row r="10141">
          <cell r="B10141"/>
          <cell r="C10141"/>
          <cell r="D10141"/>
        </row>
        <row r="10142">
          <cell r="B10142"/>
          <cell r="C10142"/>
          <cell r="D10142"/>
        </row>
        <row r="10143">
          <cell r="B10143"/>
          <cell r="C10143"/>
          <cell r="D10143"/>
        </row>
        <row r="10144">
          <cell r="B10144"/>
          <cell r="C10144"/>
          <cell r="D10144"/>
        </row>
        <row r="10145">
          <cell r="B10145"/>
          <cell r="C10145"/>
          <cell r="D10145"/>
        </row>
        <row r="10146">
          <cell r="B10146"/>
          <cell r="C10146"/>
          <cell r="D10146"/>
        </row>
        <row r="10147">
          <cell r="B10147"/>
          <cell r="C10147"/>
          <cell r="D10147"/>
        </row>
        <row r="10148">
          <cell r="B10148"/>
          <cell r="C10148"/>
          <cell r="D10148"/>
        </row>
        <row r="10149">
          <cell r="B10149"/>
          <cell r="C10149"/>
          <cell r="D10149"/>
        </row>
        <row r="10150">
          <cell r="B10150"/>
          <cell r="C10150"/>
          <cell r="D10150"/>
        </row>
        <row r="10151">
          <cell r="B10151"/>
          <cell r="C10151"/>
          <cell r="D10151"/>
        </row>
        <row r="10152">
          <cell r="B10152"/>
          <cell r="C10152"/>
          <cell r="D10152"/>
        </row>
        <row r="10153">
          <cell r="B10153"/>
          <cell r="C10153"/>
          <cell r="D10153"/>
        </row>
        <row r="10154">
          <cell r="B10154"/>
          <cell r="C10154"/>
          <cell r="D10154"/>
        </row>
        <row r="10155">
          <cell r="B10155"/>
          <cell r="C10155"/>
          <cell r="D10155"/>
        </row>
        <row r="10156">
          <cell r="B10156"/>
          <cell r="C10156"/>
          <cell r="D10156"/>
        </row>
        <row r="10157">
          <cell r="B10157"/>
          <cell r="C10157"/>
          <cell r="D10157"/>
        </row>
        <row r="10158">
          <cell r="B10158"/>
          <cell r="C10158"/>
          <cell r="D10158"/>
        </row>
        <row r="10159">
          <cell r="B10159"/>
          <cell r="C10159"/>
          <cell r="D10159"/>
        </row>
        <row r="10160">
          <cell r="B10160"/>
          <cell r="C10160"/>
          <cell r="D10160"/>
        </row>
        <row r="10161">
          <cell r="B10161"/>
          <cell r="C10161"/>
          <cell r="D10161"/>
        </row>
        <row r="10162">
          <cell r="B10162"/>
          <cell r="C10162"/>
          <cell r="D10162"/>
        </row>
        <row r="10163">
          <cell r="B10163"/>
          <cell r="C10163"/>
          <cell r="D10163"/>
        </row>
        <row r="10164">
          <cell r="B10164"/>
          <cell r="C10164"/>
          <cell r="D10164"/>
        </row>
        <row r="10165">
          <cell r="B10165"/>
          <cell r="C10165"/>
          <cell r="D10165"/>
        </row>
        <row r="10166">
          <cell r="B10166"/>
          <cell r="C10166"/>
          <cell r="D10166"/>
        </row>
        <row r="10167">
          <cell r="B10167"/>
          <cell r="C10167"/>
          <cell r="D10167"/>
        </row>
        <row r="10168">
          <cell r="B10168"/>
          <cell r="C10168"/>
          <cell r="D10168"/>
        </row>
        <row r="10169">
          <cell r="B10169"/>
          <cell r="C10169"/>
          <cell r="D10169"/>
        </row>
        <row r="10170">
          <cell r="B10170"/>
          <cell r="C10170"/>
          <cell r="D10170"/>
        </row>
        <row r="10171">
          <cell r="B10171"/>
          <cell r="C10171"/>
          <cell r="D10171"/>
        </row>
        <row r="10172">
          <cell r="B10172"/>
          <cell r="C10172"/>
          <cell r="D10172"/>
        </row>
        <row r="10173">
          <cell r="B10173"/>
          <cell r="C10173"/>
          <cell r="D10173"/>
        </row>
        <row r="10174">
          <cell r="B10174"/>
          <cell r="C10174"/>
          <cell r="D10174"/>
        </row>
        <row r="10175">
          <cell r="B10175"/>
          <cell r="C10175"/>
          <cell r="D10175"/>
        </row>
        <row r="10176">
          <cell r="B10176"/>
          <cell r="C10176"/>
          <cell r="D10176"/>
        </row>
        <row r="10177">
          <cell r="B10177"/>
          <cell r="C10177"/>
          <cell r="D10177"/>
        </row>
        <row r="10178">
          <cell r="B10178"/>
          <cell r="C10178"/>
          <cell r="D10178"/>
        </row>
        <row r="10179">
          <cell r="B10179"/>
          <cell r="C10179"/>
          <cell r="D10179"/>
        </row>
        <row r="10180">
          <cell r="B10180"/>
          <cell r="C10180"/>
          <cell r="D10180"/>
        </row>
        <row r="10181">
          <cell r="B10181"/>
          <cell r="C10181"/>
          <cell r="D10181"/>
        </row>
        <row r="10182">
          <cell r="B10182"/>
          <cell r="C10182"/>
          <cell r="D10182"/>
        </row>
        <row r="10183">
          <cell r="B10183"/>
          <cell r="C10183"/>
          <cell r="D10183"/>
        </row>
        <row r="10184">
          <cell r="B10184"/>
          <cell r="C10184"/>
          <cell r="D10184"/>
        </row>
        <row r="10185">
          <cell r="B10185"/>
          <cell r="C10185"/>
          <cell r="D10185"/>
        </row>
        <row r="10186">
          <cell r="B10186"/>
          <cell r="C10186"/>
          <cell r="D10186"/>
        </row>
        <row r="10187">
          <cell r="B10187"/>
          <cell r="C10187"/>
          <cell r="D10187"/>
        </row>
        <row r="10188">
          <cell r="B10188"/>
          <cell r="C10188"/>
          <cell r="D10188"/>
        </row>
        <row r="10189">
          <cell r="B10189"/>
          <cell r="C10189"/>
          <cell r="D10189"/>
        </row>
        <row r="10190">
          <cell r="B10190"/>
          <cell r="C10190"/>
          <cell r="D10190"/>
        </row>
        <row r="10191">
          <cell r="B10191"/>
          <cell r="C10191"/>
          <cell r="D10191"/>
        </row>
        <row r="10192">
          <cell r="B10192"/>
          <cell r="C10192"/>
          <cell r="D10192"/>
        </row>
        <row r="10193">
          <cell r="B10193"/>
          <cell r="C10193"/>
          <cell r="D10193"/>
        </row>
        <row r="10194">
          <cell r="B10194"/>
          <cell r="C10194"/>
          <cell r="D10194"/>
        </row>
        <row r="10195">
          <cell r="B10195"/>
          <cell r="C10195"/>
          <cell r="D10195"/>
        </row>
        <row r="10196">
          <cell r="B10196"/>
          <cell r="C10196"/>
          <cell r="D10196"/>
        </row>
        <row r="10197">
          <cell r="B10197"/>
          <cell r="C10197"/>
          <cell r="D10197"/>
        </row>
        <row r="10198">
          <cell r="B10198"/>
          <cell r="C10198"/>
          <cell r="D10198"/>
        </row>
        <row r="10199">
          <cell r="B10199"/>
          <cell r="C10199"/>
          <cell r="D10199"/>
        </row>
        <row r="10200">
          <cell r="B10200"/>
          <cell r="C10200"/>
          <cell r="D10200"/>
        </row>
        <row r="10201">
          <cell r="B10201"/>
          <cell r="C10201"/>
          <cell r="D10201"/>
        </row>
        <row r="10202">
          <cell r="B10202"/>
          <cell r="C10202"/>
          <cell r="D10202"/>
        </row>
        <row r="10203">
          <cell r="B10203"/>
          <cell r="C10203"/>
          <cell r="D10203"/>
        </row>
        <row r="10204">
          <cell r="B10204"/>
          <cell r="C10204"/>
          <cell r="D10204"/>
        </row>
        <row r="10205">
          <cell r="B10205"/>
          <cell r="C10205"/>
          <cell r="D10205"/>
        </row>
        <row r="10206">
          <cell r="B10206"/>
          <cell r="C10206"/>
          <cell r="D10206"/>
        </row>
        <row r="10207">
          <cell r="B10207"/>
          <cell r="C10207"/>
          <cell r="D10207"/>
        </row>
        <row r="10208">
          <cell r="B10208"/>
          <cell r="C10208"/>
          <cell r="D10208"/>
        </row>
        <row r="10209">
          <cell r="B10209"/>
          <cell r="C10209"/>
          <cell r="D10209"/>
        </row>
        <row r="10210">
          <cell r="B10210"/>
          <cell r="C10210"/>
          <cell r="D10210"/>
        </row>
        <row r="10211">
          <cell r="B10211"/>
          <cell r="C10211"/>
          <cell r="D10211"/>
        </row>
        <row r="10212">
          <cell r="B10212"/>
          <cell r="C10212"/>
          <cell r="D10212"/>
        </row>
        <row r="10213">
          <cell r="B10213"/>
          <cell r="C10213"/>
          <cell r="D10213"/>
        </row>
        <row r="10214">
          <cell r="B10214"/>
          <cell r="C10214"/>
          <cell r="D10214"/>
        </row>
        <row r="10215">
          <cell r="B10215"/>
          <cell r="C10215"/>
          <cell r="D10215"/>
        </row>
        <row r="10216">
          <cell r="B10216"/>
          <cell r="C10216"/>
          <cell r="D10216"/>
        </row>
        <row r="10217">
          <cell r="B10217"/>
          <cell r="C10217"/>
          <cell r="D10217"/>
        </row>
        <row r="10218">
          <cell r="B10218"/>
          <cell r="C10218"/>
          <cell r="D10218"/>
        </row>
        <row r="10219">
          <cell r="B10219"/>
          <cell r="C10219"/>
          <cell r="D10219"/>
        </row>
        <row r="10220">
          <cell r="B10220"/>
          <cell r="C10220"/>
          <cell r="D10220"/>
        </row>
        <row r="10221">
          <cell r="B10221"/>
          <cell r="C10221"/>
          <cell r="D10221"/>
        </row>
        <row r="10222">
          <cell r="B10222"/>
          <cell r="C10222"/>
          <cell r="D10222"/>
        </row>
        <row r="10223">
          <cell r="B10223"/>
          <cell r="C10223"/>
          <cell r="D10223"/>
        </row>
        <row r="10224">
          <cell r="B10224"/>
          <cell r="C10224"/>
          <cell r="D10224"/>
        </row>
        <row r="10225">
          <cell r="B10225"/>
          <cell r="C10225"/>
          <cell r="D10225"/>
        </row>
        <row r="10226">
          <cell r="B10226"/>
          <cell r="C10226"/>
          <cell r="D10226"/>
        </row>
        <row r="10227">
          <cell r="B10227"/>
          <cell r="C10227"/>
          <cell r="D10227"/>
        </row>
        <row r="10228">
          <cell r="B10228"/>
          <cell r="C10228"/>
          <cell r="D10228"/>
        </row>
        <row r="10229">
          <cell r="B10229"/>
          <cell r="C10229"/>
          <cell r="D10229"/>
        </row>
        <row r="10230">
          <cell r="B10230"/>
          <cell r="C10230"/>
          <cell r="D10230"/>
        </row>
        <row r="10231">
          <cell r="B10231"/>
          <cell r="C10231"/>
          <cell r="D10231"/>
        </row>
        <row r="10232">
          <cell r="B10232"/>
          <cell r="C10232"/>
          <cell r="D10232"/>
        </row>
        <row r="10233">
          <cell r="B10233"/>
          <cell r="C10233"/>
          <cell r="D10233"/>
        </row>
        <row r="10234">
          <cell r="B10234"/>
          <cell r="C10234"/>
          <cell r="D10234"/>
        </row>
        <row r="10235">
          <cell r="B10235"/>
          <cell r="C10235"/>
          <cell r="D10235"/>
        </row>
        <row r="10236">
          <cell r="B10236"/>
          <cell r="C10236"/>
          <cell r="D10236"/>
        </row>
        <row r="10237">
          <cell r="B10237"/>
          <cell r="C10237"/>
          <cell r="D10237"/>
        </row>
        <row r="10238">
          <cell r="B10238"/>
          <cell r="C10238"/>
          <cell r="D10238"/>
        </row>
        <row r="10239">
          <cell r="B10239"/>
          <cell r="C10239"/>
          <cell r="D10239"/>
        </row>
        <row r="10240">
          <cell r="B10240"/>
          <cell r="C10240"/>
          <cell r="D10240"/>
        </row>
        <row r="10241">
          <cell r="B10241"/>
          <cell r="C10241"/>
          <cell r="D10241"/>
        </row>
        <row r="10242">
          <cell r="B10242"/>
          <cell r="C10242"/>
          <cell r="D10242"/>
        </row>
        <row r="10243">
          <cell r="B10243"/>
          <cell r="C10243"/>
          <cell r="D10243"/>
        </row>
        <row r="10244">
          <cell r="B10244"/>
          <cell r="C10244"/>
          <cell r="D10244"/>
        </row>
        <row r="10245">
          <cell r="B10245"/>
          <cell r="C10245"/>
          <cell r="D10245"/>
        </row>
        <row r="10246">
          <cell r="B10246"/>
          <cell r="C10246"/>
          <cell r="D10246"/>
        </row>
        <row r="10247">
          <cell r="B10247"/>
          <cell r="C10247"/>
          <cell r="D10247"/>
        </row>
        <row r="10248">
          <cell r="B10248"/>
          <cell r="C10248"/>
          <cell r="D10248"/>
        </row>
        <row r="10249">
          <cell r="B10249"/>
          <cell r="C10249"/>
          <cell r="D10249"/>
        </row>
        <row r="10250">
          <cell r="B10250"/>
          <cell r="C10250"/>
          <cell r="D10250"/>
        </row>
        <row r="10251">
          <cell r="B10251"/>
          <cell r="C10251"/>
          <cell r="D10251"/>
        </row>
        <row r="10252">
          <cell r="B10252"/>
          <cell r="C10252"/>
          <cell r="D10252"/>
        </row>
        <row r="10253">
          <cell r="B10253"/>
          <cell r="C10253"/>
          <cell r="D10253"/>
        </row>
        <row r="10254">
          <cell r="B10254"/>
          <cell r="C10254"/>
          <cell r="D10254"/>
        </row>
        <row r="10255">
          <cell r="B10255"/>
          <cell r="C10255"/>
          <cell r="D10255"/>
        </row>
        <row r="10256">
          <cell r="B10256"/>
          <cell r="C10256"/>
          <cell r="D10256"/>
        </row>
        <row r="10257">
          <cell r="B10257"/>
          <cell r="C10257"/>
          <cell r="D10257"/>
        </row>
        <row r="10258">
          <cell r="B10258"/>
          <cell r="C10258"/>
          <cell r="D10258"/>
        </row>
        <row r="10259">
          <cell r="B10259"/>
          <cell r="C10259"/>
          <cell r="D10259"/>
        </row>
        <row r="10260">
          <cell r="B10260"/>
          <cell r="C10260"/>
          <cell r="D10260"/>
        </row>
        <row r="10261">
          <cell r="B10261"/>
          <cell r="C10261"/>
          <cell r="D10261"/>
        </row>
        <row r="10262">
          <cell r="B10262"/>
          <cell r="C10262"/>
          <cell r="D10262"/>
        </row>
        <row r="10263">
          <cell r="B10263"/>
          <cell r="C10263"/>
          <cell r="D10263"/>
        </row>
        <row r="10264">
          <cell r="B10264"/>
          <cell r="C10264"/>
          <cell r="D10264"/>
        </row>
        <row r="10265">
          <cell r="B10265"/>
          <cell r="C10265"/>
          <cell r="D10265"/>
        </row>
        <row r="10266">
          <cell r="B10266"/>
          <cell r="C10266"/>
          <cell r="D10266"/>
        </row>
        <row r="10267">
          <cell r="B10267"/>
          <cell r="C10267"/>
          <cell r="D10267"/>
        </row>
        <row r="10268">
          <cell r="B10268"/>
          <cell r="C10268"/>
          <cell r="D10268"/>
        </row>
        <row r="10269">
          <cell r="B10269"/>
          <cell r="C10269"/>
          <cell r="D10269"/>
        </row>
        <row r="10270">
          <cell r="B10270"/>
          <cell r="C10270"/>
          <cell r="D10270"/>
        </row>
        <row r="10271">
          <cell r="A10271"/>
          <cell r="B10271"/>
          <cell r="C10271"/>
          <cell r="D10271"/>
          <cell r="E10271"/>
          <cell r="F10271"/>
          <cell r="G10271"/>
        </row>
        <row r="10272">
          <cell r="A10272"/>
          <cell r="B10272"/>
          <cell r="C10272"/>
          <cell r="D10272"/>
          <cell r="E10272"/>
          <cell r="F10272"/>
          <cell r="G10272"/>
        </row>
        <row r="10273">
          <cell r="A10273"/>
          <cell r="B10273"/>
          <cell r="C10273"/>
          <cell r="D10273"/>
          <cell r="E10273"/>
          <cell r="F10273"/>
          <cell r="G10273"/>
        </row>
        <row r="10274">
          <cell r="A10274"/>
          <cell r="B10274"/>
          <cell r="C10274"/>
          <cell r="D10274"/>
          <cell r="E10274"/>
          <cell r="F10274"/>
          <cell r="G10274"/>
        </row>
        <row r="10275">
          <cell r="A10275"/>
          <cell r="B10275"/>
          <cell r="C10275"/>
          <cell r="D10275"/>
          <cell r="E10275"/>
          <cell r="F10275"/>
          <cell r="G10275"/>
        </row>
        <row r="10276">
          <cell r="A10276"/>
          <cell r="B10276"/>
          <cell r="C10276"/>
          <cell r="D10276"/>
          <cell r="E10276"/>
          <cell r="F10276"/>
          <cell r="G10276"/>
        </row>
        <row r="10277">
          <cell r="A10277"/>
          <cell r="B10277"/>
          <cell r="C10277"/>
          <cell r="D10277"/>
          <cell r="E10277"/>
          <cell r="F10277"/>
          <cell r="G10277"/>
        </row>
        <row r="10278">
          <cell r="A10278"/>
          <cell r="B10278"/>
          <cell r="C10278"/>
          <cell r="D10278"/>
          <cell r="E10278"/>
          <cell r="F10278"/>
          <cell r="G10278"/>
        </row>
        <row r="10279">
          <cell r="A10279"/>
          <cell r="B10279"/>
          <cell r="C10279"/>
          <cell r="D10279"/>
          <cell r="E10279"/>
          <cell r="F10279"/>
          <cell r="G10279"/>
        </row>
        <row r="10280">
          <cell r="A10280"/>
          <cell r="B10280"/>
          <cell r="C10280"/>
          <cell r="D10280"/>
          <cell r="E10280"/>
          <cell r="F10280"/>
          <cell r="G10280"/>
        </row>
        <row r="10281">
          <cell r="B10281"/>
          <cell r="C10281"/>
          <cell r="D10281"/>
        </row>
        <row r="10282">
          <cell r="B10282"/>
          <cell r="C10282"/>
          <cell r="D10282"/>
        </row>
        <row r="10283">
          <cell r="B10283"/>
          <cell r="C10283"/>
          <cell r="D10283"/>
        </row>
        <row r="10284">
          <cell r="B10284"/>
          <cell r="C10284"/>
          <cell r="D10284"/>
        </row>
        <row r="10285">
          <cell r="B10285"/>
          <cell r="C10285"/>
          <cell r="D10285"/>
        </row>
        <row r="10286">
          <cell r="B10286"/>
          <cell r="C10286"/>
          <cell r="D10286"/>
        </row>
        <row r="10287">
          <cell r="B10287"/>
          <cell r="C10287"/>
          <cell r="D10287"/>
        </row>
        <row r="10288">
          <cell r="B10288"/>
          <cell r="C10288"/>
          <cell r="D10288"/>
        </row>
        <row r="10289">
          <cell r="B10289"/>
          <cell r="C10289"/>
          <cell r="D10289"/>
        </row>
        <row r="10290">
          <cell r="B10290"/>
          <cell r="C10290"/>
          <cell r="D10290"/>
        </row>
        <row r="10291">
          <cell r="B10291"/>
          <cell r="C10291"/>
          <cell r="D10291"/>
        </row>
        <row r="10292">
          <cell r="B10292"/>
          <cell r="C10292"/>
          <cell r="D10292"/>
        </row>
        <row r="10293">
          <cell r="B10293"/>
          <cell r="C10293"/>
          <cell r="D10293"/>
        </row>
        <row r="10294">
          <cell r="B10294"/>
          <cell r="C10294"/>
          <cell r="D10294"/>
        </row>
        <row r="10295">
          <cell r="B10295"/>
          <cell r="C10295"/>
          <cell r="D10295"/>
        </row>
        <row r="10296">
          <cell r="B10296"/>
          <cell r="C10296"/>
          <cell r="D10296"/>
        </row>
        <row r="10297">
          <cell r="B10297"/>
          <cell r="C10297"/>
          <cell r="D10297"/>
        </row>
        <row r="10298">
          <cell r="B10298"/>
          <cell r="C10298"/>
          <cell r="D10298"/>
        </row>
        <row r="10299">
          <cell r="B10299"/>
          <cell r="C10299"/>
          <cell r="D10299"/>
        </row>
        <row r="10300">
          <cell r="B10300"/>
          <cell r="C10300"/>
          <cell r="D10300"/>
        </row>
        <row r="10301">
          <cell r="B10301"/>
          <cell r="C10301"/>
          <cell r="D10301"/>
        </row>
        <row r="10302">
          <cell r="B10302"/>
          <cell r="C10302"/>
          <cell r="D10302"/>
        </row>
        <row r="10303">
          <cell r="B10303"/>
          <cell r="C10303"/>
          <cell r="D10303"/>
        </row>
        <row r="10304">
          <cell r="B10304"/>
          <cell r="C10304"/>
          <cell r="D10304"/>
        </row>
        <row r="10305">
          <cell r="A10305"/>
          <cell r="B10305"/>
          <cell r="C10305"/>
          <cell r="D10305"/>
          <cell r="E10305"/>
          <cell r="F10305"/>
          <cell r="G10305"/>
        </row>
        <row r="10306">
          <cell r="A10306"/>
          <cell r="B10306"/>
          <cell r="C10306"/>
          <cell r="D10306"/>
          <cell r="E10306"/>
          <cell r="F10306"/>
          <cell r="G10306"/>
        </row>
        <row r="10307">
          <cell r="A10307"/>
          <cell r="B10307"/>
          <cell r="C10307"/>
          <cell r="D10307"/>
          <cell r="E10307"/>
          <cell r="F10307"/>
          <cell r="G10307"/>
        </row>
        <row r="10308">
          <cell r="A10308"/>
          <cell r="B10308"/>
          <cell r="C10308"/>
          <cell r="D10308"/>
          <cell r="E10308"/>
          <cell r="F10308"/>
          <cell r="G10308"/>
        </row>
        <row r="10309">
          <cell r="A10309"/>
          <cell r="B10309"/>
          <cell r="C10309"/>
          <cell r="D10309"/>
          <cell r="E10309"/>
          <cell r="F10309"/>
          <cell r="G10309"/>
        </row>
        <row r="10310">
          <cell r="A10310"/>
          <cell r="B10310"/>
          <cell r="C10310"/>
          <cell r="D10310"/>
          <cell r="E10310"/>
          <cell r="F10310"/>
          <cell r="G10310"/>
        </row>
        <row r="10311">
          <cell r="B10311"/>
          <cell r="C10311"/>
          <cell r="D10311"/>
        </row>
        <row r="10312">
          <cell r="B10312"/>
          <cell r="C10312"/>
          <cell r="D10312"/>
        </row>
        <row r="10313">
          <cell r="B10313"/>
          <cell r="C10313"/>
          <cell r="D10313"/>
        </row>
        <row r="10314">
          <cell r="B10314"/>
          <cell r="C10314"/>
          <cell r="D10314"/>
        </row>
        <row r="10315">
          <cell r="B10315"/>
          <cell r="C10315"/>
          <cell r="D10315"/>
        </row>
        <row r="10316">
          <cell r="B10316"/>
          <cell r="C10316"/>
          <cell r="D10316"/>
        </row>
        <row r="10317">
          <cell r="B10317"/>
          <cell r="C10317"/>
          <cell r="D10317"/>
        </row>
        <row r="10318">
          <cell r="B10318"/>
          <cell r="C10318"/>
          <cell r="D10318"/>
        </row>
        <row r="10319">
          <cell r="B10319"/>
          <cell r="C10319"/>
          <cell r="D10319"/>
        </row>
        <row r="10320">
          <cell r="B10320"/>
          <cell r="C10320"/>
          <cell r="D10320"/>
        </row>
        <row r="10321">
          <cell r="B10321"/>
          <cell r="C10321"/>
          <cell r="D10321"/>
        </row>
        <row r="10322">
          <cell r="B10322"/>
          <cell r="C10322"/>
          <cell r="D10322"/>
        </row>
        <row r="10323">
          <cell r="B10323"/>
          <cell r="C10323"/>
          <cell r="D10323"/>
        </row>
        <row r="10324">
          <cell r="B10324"/>
          <cell r="C10324"/>
          <cell r="D10324"/>
        </row>
        <row r="10325">
          <cell r="B10325"/>
          <cell r="C10325"/>
          <cell r="D10325"/>
        </row>
        <row r="10326">
          <cell r="B10326"/>
          <cell r="C10326"/>
          <cell r="D10326"/>
        </row>
        <row r="10327">
          <cell r="B10327"/>
          <cell r="C10327"/>
          <cell r="D10327"/>
        </row>
        <row r="10328">
          <cell r="B10328"/>
          <cell r="C10328"/>
          <cell r="D10328"/>
        </row>
        <row r="10329">
          <cell r="B10329"/>
          <cell r="C10329"/>
          <cell r="D10329"/>
        </row>
        <row r="10330">
          <cell r="B10330"/>
          <cell r="C10330"/>
          <cell r="D10330"/>
        </row>
        <row r="10331">
          <cell r="B10331"/>
          <cell r="C10331"/>
          <cell r="D10331"/>
        </row>
        <row r="10332">
          <cell r="B10332"/>
          <cell r="C10332"/>
          <cell r="D10332"/>
        </row>
        <row r="10333">
          <cell r="B10333"/>
          <cell r="C10333"/>
          <cell r="D10333"/>
        </row>
        <row r="10334">
          <cell r="B10334"/>
          <cell r="C10334"/>
          <cell r="D10334"/>
        </row>
        <row r="10335">
          <cell r="B10335"/>
          <cell r="C10335"/>
          <cell r="D10335"/>
        </row>
        <row r="10336">
          <cell r="B10336"/>
          <cell r="C10336"/>
          <cell r="D10336"/>
        </row>
        <row r="10337">
          <cell r="B10337"/>
          <cell r="C10337"/>
          <cell r="D10337"/>
        </row>
        <row r="10338">
          <cell r="B10338"/>
          <cell r="C10338"/>
          <cell r="D10338"/>
        </row>
        <row r="10339">
          <cell r="B10339"/>
          <cell r="C10339"/>
          <cell r="D10339"/>
        </row>
        <row r="10340">
          <cell r="B10340"/>
          <cell r="C10340"/>
          <cell r="D10340"/>
        </row>
        <row r="10341">
          <cell r="B10341"/>
          <cell r="C10341"/>
          <cell r="D10341"/>
        </row>
        <row r="10342">
          <cell r="B10342"/>
          <cell r="C10342"/>
          <cell r="D10342"/>
        </row>
        <row r="10343">
          <cell r="B10343"/>
          <cell r="C10343"/>
          <cell r="D10343"/>
        </row>
        <row r="10344">
          <cell r="B10344"/>
          <cell r="C10344"/>
          <cell r="D10344"/>
        </row>
        <row r="10345">
          <cell r="B10345"/>
          <cell r="C10345"/>
          <cell r="D10345"/>
        </row>
        <row r="10346">
          <cell r="B10346"/>
          <cell r="C10346"/>
          <cell r="D10346"/>
        </row>
        <row r="10347">
          <cell r="B10347"/>
          <cell r="C10347"/>
          <cell r="D10347"/>
        </row>
        <row r="10348">
          <cell r="B10348"/>
          <cell r="C10348"/>
          <cell r="D10348"/>
        </row>
        <row r="10349">
          <cell r="B10349"/>
          <cell r="C10349"/>
          <cell r="D10349"/>
        </row>
        <row r="10350">
          <cell r="B10350"/>
          <cell r="C10350"/>
          <cell r="D10350"/>
        </row>
        <row r="10351">
          <cell r="B10351"/>
          <cell r="C10351"/>
          <cell r="D10351"/>
        </row>
        <row r="10352">
          <cell r="B10352"/>
          <cell r="C10352"/>
          <cell r="D10352"/>
        </row>
        <row r="10353">
          <cell r="B10353"/>
          <cell r="C10353"/>
          <cell r="D10353"/>
        </row>
        <row r="10354">
          <cell r="B10354"/>
          <cell r="C10354"/>
          <cell r="D10354"/>
        </row>
        <row r="10355">
          <cell r="B10355"/>
          <cell r="C10355"/>
          <cell r="D10355"/>
        </row>
        <row r="10356">
          <cell r="B10356"/>
          <cell r="C10356"/>
          <cell r="D10356"/>
        </row>
        <row r="10357">
          <cell r="B10357"/>
          <cell r="C10357"/>
          <cell r="D10357"/>
        </row>
        <row r="10358">
          <cell r="B10358"/>
          <cell r="C10358"/>
          <cell r="D10358"/>
        </row>
        <row r="10359">
          <cell r="B10359"/>
          <cell r="C10359"/>
          <cell r="D10359"/>
        </row>
        <row r="10360">
          <cell r="B10360"/>
          <cell r="C10360"/>
          <cell r="D10360"/>
        </row>
        <row r="10361">
          <cell r="B10361"/>
          <cell r="C10361"/>
          <cell r="D10361"/>
        </row>
        <row r="10362">
          <cell r="B10362"/>
          <cell r="C10362"/>
          <cell r="D10362"/>
        </row>
        <row r="10363">
          <cell r="B10363"/>
          <cell r="C10363"/>
          <cell r="D10363"/>
        </row>
        <row r="10364">
          <cell r="B10364"/>
          <cell r="C10364"/>
          <cell r="D10364"/>
        </row>
        <row r="10365">
          <cell r="B10365"/>
          <cell r="C10365"/>
          <cell r="D10365"/>
        </row>
        <row r="10366">
          <cell r="B10366"/>
          <cell r="C10366"/>
          <cell r="D10366"/>
        </row>
        <row r="10367">
          <cell r="B10367"/>
          <cell r="C10367"/>
          <cell r="D10367"/>
        </row>
        <row r="10368">
          <cell r="B10368"/>
          <cell r="C10368"/>
          <cell r="D10368"/>
        </row>
        <row r="10369">
          <cell r="B10369"/>
          <cell r="C10369"/>
          <cell r="D10369"/>
        </row>
        <row r="10370">
          <cell r="B10370"/>
          <cell r="C10370"/>
          <cell r="D10370"/>
        </row>
        <row r="10371">
          <cell r="B10371"/>
          <cell r="C10371"/>
          <cell r="D10371"/>
        </row>
        <row r="10372">
          <cell r="B10372"/>
          <cell r="C10372"/>
          <cell r="D10372"/>
        </row>
        <row r="10373">
          <cell r="B10373"/>
          <cell r="C10373"/>
          <cell r="D10373"/>
        </row>
        <row r="10374">
          <cell r="B10374"/>
          <cell r="C10374"/>
          <cell r="D10374"/>
        </row>
        <row r="10375">
          <cell r="B10375"/>
          <cell r="C10375"/>
          <cell r="D10375"/>
        </row>
        <row r="10376">
          <cell r="B10376"/>
          <cell r="C10376"/>
          <cell r="D10376"/>
        </row>
        <row r="10377">
          <cell r="B10377"/>
          <cell r="C10377"/>
          <cell r="D10377"/>
        </row>
        <row r="10378">
          <cell r="B10378"/>
          <cell r="C10378"/>
          <cell r="D10378"/>
        </row>
        <row r="10379">
          <cell r="B10379"/>
          <cell r="C10379"/>
          <cell r="D10379"/>
        </row>
        <row r="10380">
          <cell r="B10380"/>
          <cell r="C10380"/>
          <cell r="D10380"/>
        </row>
        <row r="10381">
          <cell r="B10381"/>
          <cell r="C10381"/>
          <cell r="D10381"/>
        </row>
        <row r="10382">
          <cell r="B10382"/>
          <cell r="C10382"/>
          <cell r="D10382"/>
        </row>
        <row r="10383">
          <cell r="B10383"/>
          <cell r="C10383"/>
          <cell r="D10383"/>
        </row>
        <row r="10384">
          <cell r="B10384"/>
          <cell r="C10384"/>
          <cell r="D10384"/>
        </row>
        <row r="10385">
          <cell r="B10385"/>
          <cell r="C10385"/>
          <cell r="D10385"/>
        </row>
        <row r="10386">
          <cell r="B10386"/>
          <cell r="C10386"/>
          <cell r="D10386"/>
        </row>
        <row r="10387">
          <cell r="B10387"/>
          <cell r="C10387"/>
          <cell r="D10387"/>
        </row>
        <row r="10388">
          <cell r="B10388"/>
          <cell r="C10388"/>
          <cell r="D10388"/>
        </row>
        <row r="10389">
          <cell r="B10389"/>
          <cell r="C10389"/>
          <cell r="D10389"/>
        </row>
        <row r="10390">
          <cell r="B10390"/>
          <cell r="C10390"/>
          <cell r="D10390"/>
        </row>
        <row r="10391">
          <cell r="B10391"/>
          <cell r="C10391"/>
          <cell r="D10391"/>
        </row>
        <row r="10392">
          <cell r="B10392"/>
          <cell r="C10392"/>
          <cell r="D10392"/>
        </row>
        <row r="10393">
          <cell r="B10393"/>
          <cell r="C10393"/>
          <cell r="D10393"/>
        </row>
        <row r="10394">
          <cell r="B10394"/>
          <cell r="C10394"/>
          <cell r="D10394"/>
        </row>
        <row r="10395">
          <cell r="B10395"/>
          <cell r="C10395"/>
          <cell r="D10395"/>
        </row>
        <row r="10396">
          <cell r="B10396"/>
          <cell r="C10396"/>
          <cell r="D10396"/>
        </row>
        <row r="10397">
          <cell r="B10397"/>
          <cell r="C10397"/>
          <cell r="D10397"/>
        </row>
        <row r="10398">
          <cell r="B10398"/>
          <cell r="C10398"/>
          <cell r="D10398"/>
        </row>
        <row r="10399">
          <cell r="B10399"/>
          <cell r="C10399"/>
          <cell r="D10399"/>
        </row>
        <row r="10400">
          <cell r="B10400"/>
          <cell r="C10400"/>
          <cell r="D10400"/>
        </row>
        <row r="10401">
          <cell r="B10401"/>
          <cell r="C10401"/>
          <cell r="D10401"/>
        </row>
        <row r="10402">
          <cell r="B10402"/>
          <cell r="C10402"/>
          <cell r="D10402"/>
        </row>
        <row r="10403">
          <cell r="B10403"/>
          <cell r="C10403"/>
          <cell r="D10403"/>
        </row>
        <row r="10404">
          <cell r="B10404"/>
          <cell r="C10404"/>
          <cell r="D10404"/>
        </row>
        <row r="10405">
          <cell r="B10405"/>
          <cell r="C10405"/>
          <cell r="D10405"/>
        </row>
        <row r="10406">
          <cell r="B10406"/>
          <cell r="C10406"/>
          <cell r="D10406"/>
        </row>
        <row r="10407">
          <cell r="B10407"/>
          <cell r="C10407"/>
          <cell r="D10407"/>
        </row>
        <row r="10408">
          <cell r="B10408"/>
          <cell r="C10408"/>
          <cell r="D10408"/>
        </row>
        <row r="10409">
          <cell r="B10409"/>
          <cell r="C10409"/>
          <cell r="D10409"/>
        </row>
        <row r="10410">
          <cell r="B10410"/>
          <cell r="C10410"/>
          <cell r="D10410"/>
        </row>
        <row r="10411">
          <cell r="B10411"/>
          <cell r="C10411"/>
          <cell r="D10411"/>
        </row>
        <row r="10412">
          <cell r="B10412"/>
          <cell r="C10412"/>
          <cell r="D10412"/>
        </row>
        <row r="10413">
          <cell r="B10413"/>
          <cell r="C10413"/>
          <cell r="D10413"/>
        </row>
        <row r="10414">
          <cell r="B10414"/>
          <cell r="C10414"/>
          <cell r="D10414"/>
        </row>
        <row r="10415">
          <cell r="B10415"/>
          <cell r="C10415"/>
          <cell r="D10415"/>
        </row>
        <row r="10416">
          <cell r="B10416"/>
          <cell r="C10416"/>
          <cell r="D10416"/>
        </row>
        <row r="10417">
          <cell r="B10417"/>
          <cell r="C10417"/>
          <cell r="D10417"/>
        </row>
        <row r="10418">
          <cell r="B10418"/>
          <cell r="C10418"/>
          <cell r="D10418"/>
        </row>
        <row r="10419">
          <cell r="B10419"/>
          <cell r="C10419"/>
          <cell r="D10419"/>
        </row>
        <row r="10420">
          <cell r="B10420"/>
          <cell r="C10420"/>
          <cell r="D10420"/>
        </row>
        <row r="10421">
          <cell r="B10421"/>
          <cell r="C10421"/>
          <cell r="D10421"/>
        </row>
        <row r="10422">
          <cell r="B10422"/>
          <cell r="C10422"/>
          <cell r="D10422"/>
        </row>
        <row r="10423">
          <cell r="B10423"/>
          <cell r="C10423"/>
          <cell r="D10423"/>
        </row>
        <row r="10424">
          <cell r="B10424"/>
          <cell r="C10424"/>
          <cell r="D10424"/>
        </row>
        <row r="10425">
          <cell r="B10425"/>
          <cell r="C10425"/>
          <cell r="D10425"/>
        </row>
        <row r="10426">
          <cell r="B10426"/>
          <cell r="C10426"/>
          <cell r="D10426"/>
        </row>
        <row r="10427">
          <cell r="B10427"/>
          <cell r="C10427"/>
          <cell r="D10427"/>
        </row>
        <row r="10428">
          <cell r="B10428"/>
          <cell r="C10428"/>
          <cell r="D10428"/>
        </row>
        <row r="10429">
          <cell r="B10429"/>
          <cell r="C10429"/>
          <cell r="D10429"/>
        </row>
        <row r="10430">
          <cell r="B10430"/>
          <cell r="C10430"/>
          <cell r="D10430"/>
        </row>
        <row r="10431">
          <cell r="B10431"/>
          <cell r="C10431"/>
          <cell r="D10431"/>
        </row>
        <row r="10432">
          <cell r="B10432"/>
          <cell r="C10432"/>
          <cell r="D10432"/>
        </row>
        <row r="10433">
          <cell r="B10433"/>
          <cell r="C10433"/>
          <cell r="D10433"/>
        </row>
        <row r="10434">
          <cell r="B10434"/>
          <cell r="C10434"/>
          <cell r="D10434"/>
        </row>
        <row r="10435">
          <cell r="B10435"/>
          <cell r="C10435"/>
          <cell r="D10435"/>
        </row>
        <row r="10436">
          <cell r="B10436"/>
          <cell r="C10436"/>
          <cell r="D10436"/>
        </row>
        <row r="10437">
          <cell r="B10437"/>
          <cell r="C10437"/>
          <cell r="D10437"/>
        </row>
        <row r="10438">
          <cell r="B10438"/>
          <cell r="C10438"/>
          <cell r="D10438"/>
        </row>
        <row r="10439">
          <cell r="B10439"/>
          <cell r="C10439"/>
          <cell r="D10439"/>
        </row>
        <row r="10440">
          <cell r="B10440"/>
          <cell r="C10440"/>
          <cell r="D10440"/>
        </row>
        <row r="10441">
          <cell r="B10441"/>
          <cell r="C10441"/>
          <cell r="D10441"/>
        </row>
        <row r="10442">
          <cell r="B10442"/>
          <cell r="C10442"/>
          <cell r="D10442"/>
        </row>
        <row r="10443">
          <cell r="B10443"/>
          <cell r="C10443"/>
          <cell r="D10443"/>
        </row>
        <row r="10444">
          <cell r="B10444"/>
          <cell r="C10444"/>
          <cell r="D10444"/>
        </row>
        <row r="10445">
          <cell r="B10445"/>
          <cell r="C10445"/>
          <cell r="D10445"/>
        </row>
        <row r="10446">
          <cell r="B10446"/>
          <cell r="C10446"/>
          <cell r="D10446"/>
        </row>
        <row r="10447">
          <cell r="B10447"/>
          <cell r="C10447"/>
          <cell r="D10447"/>
        </row>
        <row r="10448">
          <cell r="B10448"/>
          <cell r="C10448"/>
          <cell r="D10448"/>
        </row>
        <row r="10449">
          <cell r="B10449"/>
          <cell r="C10449"/>
          <cell r="D10449"/>
        </row>
        <row r="10450">
          <cell r="B10450"/>
          <cell r="C10450"/>
          <cell r="D10450"/>
        </row>
        <row r="10451">
          <cell r="B10451"/>
          <cell r="C10451"/>
          <cell r="D10451"/>
        </row>
        <row r="10452">
          <cell r="B10452"/>
          <cell r="C10452"/>
          <cell r="D10452"/>
        </row>
        <row r="10453">
          <cell r="B10453"/>
          <cell r="C10453"/>
          <cell r="D10453"/>
        </row>
        <row r="10454">
          <cell r="B10454"/>
          <cell r="C10454"/>
          <cell r="D10454"/>
        </row>
        <row r="10455">
          <cell r="B10455"/>
          <cell r="C10455"/>
          <cell r="D10455"/>
        </row>
        <row r="10456">
          <cell r="B10456"/>
          <cell r="C10456"/>
          <cell r="D10456"/>
        </row>
        <row r="10457">
          <cell r="B10457"/>
          <cell r="C10457"/>
          <cell r="D10457"/>
        </row>
        <row r="10458">
          <cell r="B10458"/>
          <cell r="C10458"/>
          <cell r="D10458"/>
        </row>
        <row r="10459">
          <cell r="B10459"/>
          <cell r="C10459"/>
          <cell r="D10459"/>
        </row>
        <row r="10460">
          <cell r="B10460"/>
          <cell r="C10460"/>
          <cell r="D10460"/>
        </row>
        <row r="10461">
          <cell r="B10461"/>
          <cell r="C10461"/>
          <cell r="D10461"/>
        </row>
        <row r="10462">
          <cell r="B10462"/>
          <cell r="C10462"/>
          <cell r="D10462"/>
        </row>
        <row r="10463">
          <cell r="B10463"/>
          <cell r="C10463"/>
          <cell r="D10463"/>
        </row>
        <row r="10464">
          <cell r="B10464"/>
          <cell r="C10464"/>
          <cell r="D10464"/>
        </row>
        <row r="10465">
          <cell r="B10465"/>
          <cell r="C10465"/>
          <cell r="D10465"/>
        </row>
        <row r="10466">
          <cell r="B10466"/>
          <cell r="C10466"/>
          <cell r="D10466"/>
        </row>
        <row r="10467">
          <cell r="B10467"/>
          <cell r="C10467"/>
          <cell r="D10467"/>
        </row>
        <row r="10468">
          <cell r="B10468"/>
          <cell r="C10468"/>
          <cell r="D10468"/>
        </row>
        <row r="10469">
          <cell r="B10469"/>
          <cell r="C10469"/>
          <cell r="D10469"/>
        </row>
        <row r="10470">
          <cell r="B10470"/>
          <cell r="C10470"/>
          <cell r="D10470"/>
        </row>
        <row r="10471">
          <cell r="B10471"/>
          <cell r="C10471"/>
          <cell r="D10471"/>
        </row>
        <row r="10472">
          <cell r="B10472"/>
          <cell r="C10472"/>
          <cell r="D10472"/>
        </row>
        <row r="10473">
          <cell r="B10473"/>
          <cell r="C10473"/>
          <cell r="D10473"/>
        </row>
        <row r="10474">
          <cell r="B10474"/>
          <cell r="C10474"/>
          <cell r="D10474"/>
        </row>
        <row r="10475">
          <cell r="B10475"/>
          <cell r="C10475"/>
          <cell r="D10475"/>
        </row>
        <row r="10476">
          <cell r="B10476"/>
          <cell r="C10476"/>
          <cell r="D10476"/>
        </row>
        <row r="10477">
          <cell r="B10477"/>
          <cell r="C10477"/>
          <cell r="D10477"/>
        </row>
        <row r="10478">
          <cell r="B10478"/>
          <cell r="C10478"/>
          <cell r="D10478"/>
        </row>
        <row r="10479">
          <cell r="B10479"/>
          <cell r="C10479"/>
          <cell r="D10479"/>
        </row>
        <row r="10480">
          <cell r="B10480"/>
          <cell r="C10480"/>
          <cell r="D10480"/>
        </row>
        <row r="10481">
          <cell r="B10481"/>
          <cell r="C10481"/>
          <cell r="D10481"/>
        </row>
        <row r="10482">
          <cell r="B10482"/>
          <cell r="C10482"/>
          <cell r="D10482"/>
        </row>
        <row r="10483">
          <cell r="B10483"/>
          <cell r="C10483"/>
          <cell r="D10483"/>
        </row>
        <row r="10484">
          <cell r="B10484"/>
          <cell r="C10484"/>
          <cell r="D10484"/>
        </row>
        <row r="10485">
          <cell r="B10485"/>
          <cell r="C10485"/>
          <cell r="D10485"/>
        </row>
        <row r="10486">
          <cell r="B10486"/>
          <cell r="C10486"/>
          <cell r="D10486"/>
        </row>
        <row r="10487">
          <cell r="A10487"/>
          <cell r="B10487"/>
          <cell r="C10487"/>
          <cell r="D10487"/>
          <cell r="E10487"/>
          <cell r="F10487"/>
          <cell r="G10487"/>
        </row>
        <row r="10488">
          <cell r="B10488"/>
          <cell r="C10488"/>
          <cell r="D10488"/>
        </row>
        <row r="10489">
          <cell r="B10489"/>
          <cell r="C10489"/>
          <cell r="D10489"/>
        </row>
        <row r="10490">
          <cell r="B10490"/>
          <cell r="C10490"/>
          <cell r="D10490"/>
        </row>
        <row r="10491">
          <cell r="B10491"/>
          <cell r="C10491"/>
          <cell r="D10491"/>
        </row>
        <row r="10492">
          <cell r="B10492"/>
          <cell r="C10492"/>
          <cell r="D10492"/>
        </row>
        <row r="10493">
          <cell r="B10493"/>
          <cell r="C10493"/>
          <cell r="D10493"/>
        </row>
        <row r="10494">
          <cell r="B10494"/>
          <cell r="C10494"/>
          <cell r="D10494"/>
        </row>
        <row r="10495">
          <cell r="B10495"/>
          <cell r="C10495"/>
          <cell r="D10495"/>
        </row>
        <row r="10496">
          <cell r="B10496"/>
          <cell r="C10496"/>
          <cell r="D10496"/>
        </row>
        <row r="10497">
          <cell r="B10497"/>
          <cell r="C10497"/>
          <cell r="D10497"/>
        </row>
        <row r="10498">
          <cell r="B10498"/>
          <cell r="C10498"/>
          <cell r="D10498"/>
        </row>
        <row r="10499">
          <cell r="B10499"/>
          <cell r="C10499"/>
          <cell r="D10499"/>
        </row>
        <row r="10500">
          <cell r="B10500"/>
          <cell r="C10500"/>
          <cell r="D10500"/>
        </row>
        <row r="10501">
          <cell r="B10501"/>
          <cell r="C10501"/>
          <cell r="D10501"/>
        </row>
        <row r="10502">
          <cell r="B10502"/>
          <cell r="C10502"/>
          <cell r="D10502"/>
        </row>
        <row r="10503">
          <cell r="B10503"/>
          <cell r="C10503"/>
          <cell r="D10503"/>
        </row>
        <row r="10504">
          <cell r="B10504"/>
          <cell r="C10504"/>
          <cell r="D10504"/>
        </row>
        <row r="10505">
          <cell r="B10505"/>
          <cell r="C10505"/>
          <cell r="D10505"/>
        </row>
        <row r="10506">
          <cell r="B10506"/>
          <cell r="C10506"/>
          <cell r="D10506"/>
        </row>
        <row r="10507">
          <cell r="B10507"/>
          <cell r="C10507"/>
          <cell r="D10507"/>
        </row>
        <row r="10508">
          <cell r="B10508"/>
          <cell r="C10508"/>
          <cell r="D10508"/>
        </row>
        <row r="10509">
          <cell r="B10509"/>
          <cell r="C10509"/>
          <cell r="D10509"/>
        </row>
        <row r="10510">
          <cell r="B10510"/>
          <cell r="C10510"/>
          <cell r="D10510"/>
        </row>
        <row r="10511">
          <cell r="B10511"/>
          <cell r="C10511"/>
          <cell r="D10511"/>
        </row>
        <row r="10512">
          <cell r="B10512"/>
          <cell r="C10512"/>
          <cell r="D10512"/>
        </row>
        <row r="10513">
          <cell r="B10513"/>
          <cell r="C10513"/>
          <cell r="D10513"/>
        </row>
        <row r="10514">
          <cell r="B10514"/>
          <cell r="C10514"/>
          <cell r="D10514"/>
        </row>
        <row r="10515">
          <cell r="B10515"/>
          <cell r="C10515"/>
          <cell r="D10515"/>
        </row>
        <row r="10516">
          <cell r="B10516"/>
          <cell r="C10516"/>
          <cell r="D10516"/>
        </row>
        <row r="10517">
          <cell r="B10517"/>
          <cell r="C10517"/>
          <cell r="D10517"/>
        </row>
        <row r="10518">
          <cell r="B10518"/>
          <cell r="C10518"/>
          <cell r="D10518"/>
        </row>
        <row r="10519">
          <cell r="B10519"/>
          <cell r="C10519"/>
          <cell r="D10519"/>
        </row>
        <row r="10520">
          <cell r="B10520"/>
          <cell r="C10520"/>
          <cell r="D10520"/>
        </row>
        <row r="10521">
          <cell r="B10521"/>
          <cell r="C10521"/>
          <cell r="D10521"/>
        </row>
        <row r="10522">
          <cell r="B10522"/>
          <cell r="C10522"/>
          <cell r="D10522"/>
        </row>
        <row r="10523">
          <cell r="B10523"/>
          <cell r="C10523"/>
          <cell r="D10523"/>
        </row>
        <row r="10524">
          <cell r="B10524"/>
          <cell r="C10524"/>
          <cell r="D10524"/>
        </row>
        <row r="10525">
          <cell r="B10525"/>
          <cell r="C10525"/>
          <cell r="D10525"/>
        </row>
        <row r="10526">
          <cell r="B10526"/>
          <cell r="C10526"/>
          <cell r="D10526"/>
        </row>
        <row r="10527">
          <cell r="B10527"/>
          <cell r="C10527"/>
          <cell r="D10527"/>
        </row>
        <row r="10528">
          <cell r="B10528"/>
          <cell r="C10528"/>
          <cell r="D10528"/>
        </row>
        <row r="10529">
          <cell r="B10529"/>
          <cell r="C10529"/>
          <cell r="D10529"/>
        </row>
        <row r="10530">
          <cell r="B10530"/>
          <cell r="C10530"/>
          <cell r="D10530"/>
        </row>
        <row r="10531">
          <cell r="B10531"/>
          <cell r="C10531"/>
          <cell r="D10531"/>
        </row>
        <row r="10532">
          <cell r="B10532"/>
          <cell r="C10532"/>
          <cell r="D10532"/>
        </row>
        <row r="10533">
          <cell r="B10533"/>
          <cell r="C10533"/>
          <cell r="D10533"/>
        </row>
        <row r="10534">
          <cell r="B10534"/>
          <cell r="C10534"/>
          <cell r="D10534"/>
        </row>
        <row r="10535">
          <cell r="B10535"/>
          <cell r="C10535"/>
          <cell r="D10535"/>
        </row>
        <row r="10536">
          <cell r="B10536"/>
          <cell r="C10536"/>
          <cell r="D10536"/>
        </row>
        <row r="10537">
          <cell r="B10537"/>
          <cell r="C10537"/>
          <cell r="D10537"/>
        </row>
        <row r="10538">
          <cell r="B10538"/>
          <cell r="C10538"/>
          <cell r="D10538"/>
        </row>
        <row r="10539">
          <cell r="B10539"/>
          <cell r="C10539"/>
          <cell r="D10539"/>
        </row>
        <row r="10540">
          <cell r="B10540"/>
          <cell r="C10540"/>
          <cell r="D10540"/>
        </row>
        <row r="10541">
          <cell r="B10541"/>
          <cell r="C10541"/>
          <cell r="D10541"/>
        </row>
        <row r="10542">
          <cell r="B10542"/>
          <cell r="C10542"/>
          <cell r="D10542"/>
        </row>
        <row r="10543">
          <cell r="B10543"/>
          <cell r="C10543"/>
          <cell r="D10543"/>
        </row>
        <row r="10544">
          <cell r="B10544"/>
          <cell r="C10544"/>
          <cell r="D10544"/>
        </row>
        <row r="10545">
          <cell r="B10545"/>
          <cell r="C10545"/>
          <cell r="D10545"/>
        </row>
        <row r="10546">
          <cell r="B10546"/>
          <cell r="C10546"/>
          <cell r="D10546"/>
        </row>
        <row r="10547">
          <cell r="B10547"/>
          <cell r="C10547"/>
          <cell r="D10547"/>
        </row>
        <row r="10548">
          <cell r="B10548"/>
          <cell r="C10548"/>
          <cell r="D10548"/>
        </row>
        <row r="10549">
          <cell r="B10549"/>
          <cell r="C10549"/>
          <cell r="D10549"/>
        </row>
        <row r="10550">
          <cell r="B10550"/>
          <cell r="C10550"/>
          <cell r="D10550"/>
        </row>
        <row r="10551">
          <cell r="B10551"/>
          <cell r="C10551"/>
          <cell r="D10551"/>
        </row>
        <row r="10552">
          <cell r="B10552"/>
          <cell r="C10552"/>
          <cell r="D10552"/>
        </row>
        <row r="10553">
          <cell r="B10553"/>
          <cell r="C10553"/>
          <cell r="D10553"/>
        </row>
        <row r="10554">
          <cell r="B10554"/>
          <cell r="C10554"/>
          <cell r="D10554"/>
          <cell r="E10554"/>
          <cell r="F10554"/>
          <cell r="G10554"/>
        </row>
        <row r="10555">
          <cell r="B10555"/>
          <cell r="E10555"/>
          <cell r="F10555"/>
          <cell r="G10555"/>
        </row>
        <row r="10556">
          <cell r="B10556"/>
          <cell r="E10556"/>
          <cell r="F10556"/>
          <cell r="G10556"/>
        </row>
        <row r="10557">
          <cell r="B10557"/>
          <cell r="E10557"/>
          <cell r="F10557"/>
          <cell r="G10557"/>
        </row>
        <row r="10558">
          <cell r="B10558"/>
          <cell r="E10558"/>
          <cell r="F10558"/>
          <cell r="G10558"/>
        </row>
        <row r="10559">
          <cell r="B10559"/>
          <cell r="E10559"/>
          <cell r="F10559"/>
          <cell r="G10559"/>
        </row>
        <row r="10560">
          <cell r="B10560"/>
          <cell r="E10560"/>
          <cell r="F10560"/>
          <cell r="G10560"/>
        </row>
        <row r="10561">
          <cell r="B10561"/>
          <cell r="E10561"/>
          <cell r="F10561"/>
          <cell r="G10561"/>
        </row>
        <row r="10562">
          <cell r="B10562"/>
          <cell r="E10562"/>
          <cell r="F10562"/>
          <cell r="G10562"/>
        </row>
        <row r="10563">
          <cell r="B10563"/>
          <cell r="E10563"/>
          <cell r="F10563"/>
          <cell r="G10563"/>
        </row>
        <row r="10564">
          <cell r="B10564"/>
          <cell r="E10564"/>
          <cell r="F10564"/>
          <cell r="G10564"/>
        </row>
        <row r="10565">
          <cell r="B10565"/>
          <cell r="E10565"/>
          <cell r="F10565"/>
          <cell r="G10565"/>
        </row>
        <row r="10566">
          <cell r="B10566"/>
          <cell r="E10566"/>
          <cell r="F10566"/>
          <cell r="G10566"/>
        </row>
        <row r="10567">
          <cell r="B10567"/>
          <cell r="E10567"/>
          <cell r="F10567"/>
          <cell r="G10567"/>
        </row>
        <row r="10568">
          <cell r="B10568"/>
          <cell r="E10568"/>
          <cell r="F10568"/>
          <cell r="G10568"/>
        </row>
        <row r="10569">
          <cell r="B10569"/>
          <cell r="E10569"/>
          <cell r="F10569"/>
          <cell r="G10569"/>
        </row>
        <row r="10570">
          <cell r="A10570"/>
          <cell r="B10570"/>
          <cell r="C10570"/>
          <cell r="E10570"/>
          <cell r="F10570"/>
          <cell r="G10570"/>
        </row>
        <row r="10571">
          <cell r="A10571"/>
          <cell r="B10571"/>
          <cell r="C10571"/>
          <cell r="E10571"/>
          <cell r="F10571"/>
          <cell r="G10571"/>
        </row>
        <row r="10572">
          <cell r="A10572"/>
          <cell r="B10572"/>
          <cell r="C10572"/>
          <cell r="E10572"/>
          <cell r="F10572"/>
          <cell r="G10572"/>
        </row>
        <row r="10573">
          <cell r="A10573"/>
          <cell r="B10573"/>
          <cell r="C10573"/>
          <cell r="E10573"/>
          <cell r="F10573"/>
          <cell r="G10573"/>
        </row>
        <row r="10574">
          <cell r="A10574"/>
          <cell r="B10574"/>
          <cell r="C10574"/>
          <cell r="E10574"/>
          <cell r="F10574"/>
          <cell r="G10574"/>
        </row>
        <row r="10575">
          <cell r="A10575"/>
          <cell r="B10575"/>
          <cell r="C10575"/>
          <cell r="E10575"/>
          <cell r="F10575"/>
          <cell r="G10575"/>
        </row>
        <row r="10576">
          <cell r="A10576"/>
          <cell r="B10576"/>
          <cell r="C10576"/>
          <cell r="E10576"/>
          <cell r="F10576"/>
          <cell r="G10576"/>
        </row>
        <row r="10577">
          <cell r="A10577"/>
          <cell r="B10577"/>
          <cell r="C10577"/>
          <cell r="E10577"/>
          <cell r="F10577"/>
          <cell r="G10577"/>
        </row>
        <row r="10578">
          <cell r="A10578"/>
          <cell r="B10578"/>
          <cell r="C10578"/>
          <cell r="E10578"/>
          <cell r="F10578"/>
          <cell r="G10578"/>
        </row>
        <row r="10579">
          <cell r="A10579"/>
          <cell r="B10579"/>
          <cell r="C10579"/>
          <cell r="E10579"/>
          <cell r="F10579"/>
          <cell r="G10579"/>
        </row>
        <row r="10580">
          <cell r="A10580"/>
          <cell r="B10580"/>
          <cell r="C10580"/>
          <cell r="E10580"/>
          <cell r="F10580"/>
          <cell r="G10580"/>
        </row>
        <row r="10581">
          <cell r="A10581"/>
          <cell r="B10581"/>
          <cell r="C10581"/>
          <cell r="E10581"/>
          <cell r="F10581"/>
          <cell r="G10581"/>
        </row>
        <row r="10582">
          <cell r="A10582"/>
          <cell r="B10582"/>
          <cell r="C10582"/>
          <cell r="E10582"/>
          <cell r="F10582"/>
          <cell r="G10582"/>
        </row>
        <row r="10583">
          <cell r="A10583"/>
          <cell r="B10583"/>
          <cell r="C10583"/>
          <cell r="E10583"/>
          <cell r="F10583"/>
          <cell r="G10583"/>
        </row>
        <row r="10584">
          <cell r="A10584"/>
          <cell r="B10584"/>
          <cell r="C10584"/>
          <cell r="E10584"/>
          <cell r="F10584"/>
          <cell r="G10584"/>
        </row>
        <row r="10585">
          <cell r="A10585"/>
          <cell r="B10585"/>
          <cell r="C10585"/>
          <cell r="E10585"/>
          <cell r="F10585"/>
          <cell r="G10585"/>
        </row>
        <row r="10586">
          <cell r="A10586"/>
          <cell r="B10586"/>
          <cell r="C10586"/>
          <cell r="E10586"/>
          <cell r="F10586"/>
          <cell r="G10586"/>
        </row>
        <row r="10587">
          <cell r="A10587"/>
          <cell r="B10587"/>
          <cell r="C10587"/>
          <cell r="E10587"/>
          <cell r="F10587"/>
          <cell r="G10587"/>
        </row>
        <row r="10588">
          <cell r="A10588"/>
          <cell r="B10588"/>
          <cell r="C10588"/>
          <cell r="E10588"/>
          <cell r="F10588"/>
          <cell r="G10588"/>
        </row>
        <row r="10589">
          <cell r="A10589"/>
          <cell r="B10589"/>
          <cell r="C10589"/>
          <cell r="E10589"/>
          <cell r="F10589"/>
          <cell r="G10589"/>
        </row>
      </sheetData>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showGridLines="0" workbookViewId="0">
      <selection activeCell="G21" sqref="G21"/>
    </sheetView>
  </sheetViews>
  <sheetFormatPr defaultColWidth="11.42578125" defaultRowHeight="14.25" x14ac:dyDescent="0.2"/>
  <cols>
    <col min="1" max="1" width="11.7109375" style="37" customWidth="1"/>
    <col min="2" max="2" width="66.5703125" style="37" customWidth="1"/>
    <col min="3" max="3" width="15.7109375" style="38" customWidth="1"/>
    <col min="4" max="4" width="26.28515625" style="38" customWidth="1"/>
    <col min="5" max="5" width="11.42578125" style="37"/>
    <col min="6" max="6" width="17.5703125" style="37" customWidth="1"/>
    <col min="7" max="7" width="11.42578125" style="39"/>
    <col min="8" max="8" width="19.140625" style="40" customWidth="1"/>
    <col min="9" max="9" width="13.7109375" style="37" customWidth="1"/>
    <col min="10" max="16384" width="11.42578125" style="37"/>
  </cols>
  <sheetData>
    <row r="1" spans="1:9" s="16" customFormat="1" ht="15" customHeight="1" x14ac:dyDescent="0.2">
      <c r="A1" s="2" t="s">
        <v>12</v>
      </c>
      <c r="B1" s="110" t="s">
        <v>396</v>
      </c>
      <c r="C1" s="111"/>
      <c r="D1" s="15"/>
      <c r="G1" s="17"/>
      <c r="H1" s="18"/>
    </row>
    <row r="2" spans="1:9" s="16" customFormat="1" ht="15" customHeight="1" x14ac:dyDescent="0.2">
      <c r="A2" s="91">
        <v>44835</v>
      </c>
      <c r="B2" s="112"/>
      <c r="C2" s="113"/>
      <c r="D2" s="19"/>
      <c r="G2" s="17"/>
      <c r="H2" s="18"/>
    </row>
    <row r="3" spans="1:9" s="21" customFormat="1" ht="15" customHeight="1" thickBot="1" x14ac:dyDescent="0.25">
      <c r="A3" s="92"/>
      <c r="B3" s="114"/>
      <c r="C3" s="115"/>
      <c r="D3" s="20"/>
      <c r="G3" s="22"/>
      <c r="H3" s="23"/>
    </row>
    <row r="4" spans="1:9" s="21" customFormat="1" ht="12.75" x14ac:dyDescent="0.2">
      <c r="A4" s="109" t="s">
        <v>18</v>
      </c>
      <c r="B4" s="109" t="s">
        <v>14</v>
      </c>
      <c r="C4" s="116" t="s">
        <v>1</v>
      </c>
      <c r="D4" s="109" t="s">
        <v>0</v>
      </c>
      <c r="G4" s="22"/>
      <c r="H4" s="23"/>
    </row>
    <row r="5" spans="1:9" s="21" customFormat="1" ht="12.75" x14ac:dyDescent="0.2">
      <c r="A5" s="173"/>
      <c r="B5" s="173"/>
      <c r="C5" s="174"/>
      <c r="D5" s="173"/>
      <c r="G5" s="22"/>
      <c r="H5" s="23"/>
      <c r="I5" s="24"/>
    </row>
    <row r="6" spans="1:9" s="21" customFormat="1" ht="12.75" x14ac:dyDescent="0.2">
      <c r="A6" s="175">
        <v>1</v>
      </c>
      <c r="B6" s="176" t="s">
        <v>37</v>
      </c>
      <c r="C6" s="177">
        <v>0.13831758512575035</v>
      </c>
      <c r="D6" s="178">
        <v>995780.68556400016</v>
      </c>
      <c r="F6" s="23"/>
      <c r="G6" s="22"/>
      <c r="H6" s="23"/>
      <c r="I6" s="29"/>
    </row>
    <row r="7" spans="1:9" s="21" customFormat="1" ht="12.75" x14ac:dyDescent="0.2">
      <c r="A7" s="175">
        <v>2</v>
      </c>
      <c r="B7" s="176" t="s">
        <v>397</v>
      </c>
      <c r="C7" s="177">
        <v>1.5522403462040505E-2</v>
      </c>
      <c r="D7" s="178">
        <v>111749.417451</v>
      </c>
      <c r="F7" s="23"/>
      <c r="G7" s="22"/>
      <c r="H7" s="23"/>
      <c r="I7" s="29"/>
    </row>
    <row r="8" spans="1:9" s="21" customFormat="1" ht="12.75" x14ac:dyDescent="0.2">
      <c r="A8" s="175">
        <v>3</v>
      </c>
      <c r="B8" s="176" t="s">
        <v>399</v>
      </c>
      <c r="C8" s="177">
        <v>0.17300159243162502</v>
      </c>
      <c r="D8" s="178">
        <v>1245478.976217</v>
      </c>
      <c r="F8" s="23"/>
      <c r="G8" s="22"/>
      <c r="H8" s="23"/>
      <c r="I8" s="29"/>
    </row>
    <row r="9" spans="1:9" s="21" customFormat="1" ht="12.75" x14ac:dyDescent="0.2">
      <c r="A9" s="175">
        <v>4</v>
      </c>
      <c r="B9" s="176" t="s">
        <v>406</v>
      </c>
      <c r="C9" s="177">
        <v>1.6684777689063884E-2</v>
      </c>
      <c r="D9" s="178">
        <v>120117.62170800001</v>
      </c>
      <c r="F9" s="23"/>
      <c r="G9" s="22"/>
      <c r="H9" s="23"/>
      <c r="I9" s="29"/>
    </row>
    <row r="10" spans="1:9" s="21" customFormat="1" ht="12.75" x14ac:dyDescent="0.2">
      <c r="A10" s="175">
        <v>5</v>
      </c>
      <c r="B10" s="176" t="s">
        <v>405</v>
      </c>
      <c r="C10" s="177">
        <v>2.8279828177500271E-2</v>
      </c>
      <c r="D10" s="178">
        <v>203593.10542199999</v>
      </c>
      <c r="F10" s="23"/>
      <c r="G10" s="22"/>
      <c r="H10" s="23"/>
      <c r="I10" s="29"/>
    </row>
    <row r="11" spans="1:9" s="21" customFormat="1" ht="12.75" x14ac:dyDescent="0.2">
      <c r="A11" s="175">
        <v>6</v>
      </c>
      <c r="B11" s="176" t="s">
        <v>404</v>
      </c>
      <c r="C11" s="177">
        <v>7.6816868691830062E-2</v>
      </c>
      <c r="D11" s="178">
        <v>553022.62614900002</v>
      </c>
      <c r="F11" s="23"/>
      <c r="G11" s="22"/>
      <c r="H11" s="23"/>
      <c r="I11" s="29"/>
    </row>
    <row r="12" spans="1:9" s="21" customFormat="1" ht="12.75" x14ac:dyDescent="0.2">
      <c r="A12" s="175">
        <v>7</v>
      </c>
      <c r="B12" s="176" t="s">
        <v>403</v>
      </c>
      <c r="C12" s="177">
        <v>4.1822623580054202E-2</v>
      </c>
      <c r="D12" s="178">
        <v>301090.86088200001</v>
      </c>
      <c r="F12" s="23"/>
      <c r="G12" s="22"/>
      <c r="H12" s="23"/>
      <c r="I12" s="29"/>
    </row>
    <row r="13" spans="1:9" s="21" customFormat="1" ht="12.75" x14ac:dyDescent="0.2">
      <c r="A13" s="175">
        <v>8</v>
      </c>
      <c r="B13" s="176" t="s">
        <v>402</v>
      </c>
      <c r="C13" s="177">
        <v>1.1517766310615537E-3</v>
      </c>
      <c r="D13" s="178">
        <v>8291.9096819999995</v>
      </c>
      <c r="F13" s="23"/>
      <c r="G13" s="22"/>
      <c r="H13" s="23"/>
      <c r="I13" s="29"/>
    </row>
    <row r="14" spans="1:9" s="21" customFormat="1" ht="12.75" x14ac:dyDescent="0.2">
      <c r="A14" s="175">
        <v>9</v>
      </c>
      <c r="B14" s="176" t="s">
        <v>401</v>
      </c>
      <c r="C14" s="177">
        <v>2.2054383441434702E-2</v>
      </c>
      <c r="D14" s="178">
        <v>158774.67093600001</v>
      </c>
      <c r="F14" s="23"/>
      <c r="G14" s="22"/>
      <c r="H14" s="23"/>
      <c r="I14" s="29"/>
    </row>
    <row r="15" spans="1:9" s="21" customFormat="1" ht="12.75" x14ac:dyDescent="0.2">
      <c r="A15" s="175">
        <v>10</v>
      </c>
      <c r="B15" s="176" t="s">
        <v>407</v>
      </c>
      <c r="C15" s="177">
        <v>1.0592670937974583E-3</v>
      </c>
      <c r="D15" s="178">
        <v>7625.9118599999993</v>
      </c>
      <c r="F15" s="23"/>
      <c r="G15" s="22"/>
      <c r="H15" s="23"/>
      <c r="I15" s="29"/>
    </row>
    <row r="16" spans="1:9" s="21" customFormat="1" ht="12.75" x14ac:dyDescent="0.2">
      <c r="A16" s="175">
        <v>11</v>
      </c>
      <c r="B16" s="176" t="s">
        <v>400</v>
      </c>
      <c r="C16" s="177">
        <v>1.3835640838518093E-3</v>
      </c>
      <c r="D16" s="178">
        <v>9960.6018329999988</v>
      </c>
      <c r="F16" s="23"/>
      <c r="G16" s="22"/>
      <c r="H16" s="23"/>
      <c r="I16" s="29"/>
    </row>
    <row r="17" spans="1:9" s="21" customFormat="1" ht="12.75" x14ac:dyDescent="0.2">
      <c r="A17" s="175">
        <v>12</v>
      </c>
      <c r="B17" s="176" t="s">
        <v>96</v>
      </c>
      <c r="C17" s="177">
        <v>0.15846277779512347</v>
      </c>
      <c r="D17" s="178">
        <v>1140810.6450509999</v>
      </c>
      <c r="F17" s="23"/>
      <c r="G17" s="22"/>
      <c r="H17" s="23"/>
      <c r="I17" s="29"/>
    </row>
    <row r="18" spans="1:9" s="21" customFormat="1" ht="12.75" x14ac:dyDescent="0.2">
      <c r="A18" s="175">
        <v>13</v>
      </c>
      <c r="B18" s="176" t="s">
        <v>40</v>
      </c>
      <c r="C18" s="177">
        <v>0.32544255179686671</v>
      </c>
      <c r="D18" s="178">
        <v>2342937.1402440001</v>
      </c>
      <c r="G18" s="22"/>
      <c r="H18" s="23"/>
    </row>
    <row r="19" spans="1:9" s="21" customFormat="1" ht="12.75" x14ac:dyDescent="0.2">
      <c r="A19" s="25"/>
      <c r="B19" s="26"/>
      <c r="C19" s="27"/>
      <c r="D19" s="28"/>
      <c r="G19" s="22"/>
      <c r="H19" s="23"/>
    </row>
    <row r="20" spans="1:9" s="21" customFormat="1" ht="12.75" x14ac:dyDescent="0.2">
      <c r="A20" s="25"/>
      <c r="B20" s="26"/>
      <c r="C20" s="27"/>
      <c r="D20" s="28"/>
      <c r="F20" s="29"/>
      <c r="G20" s="22"/>
      <c r="H20" s="23"/>
    </row>
    <row r="21" spans="1:9" s="21" customFormat="1" ht="25.5" x14ac:dyDescent="0.2">
      <c r="A21" s="30"/>
      <c r="B21" s="31" t="s">
        <v>44</v>
      </c>
      <c r="C21" s="32">
        <v>0.99999999999999978</v>
      </c>
      <c r="D21" s="33">
        <v>7199234.1729990002</v>
      </c>
      <c r="F21" s="23"/>
      <c r="G21" s="22"/>
      <c r="H21" s="23"/>
      <c r="I21" s="29"/>
    </row>
    <row r="22" spans="1:9" s="21" customFormat="1" ht="12.75" x14ac:dyDescent="0.2">
      <c r="A22" s="25"/>
      <c r="B22" s="26"/>
      <c r="C22" s="27"/>
      <c r="D22" s="86"/>
      <c r="F22" s="23"/>
      <c r="G22" s="22"/>
      <c r="H22" s="23"/>
    </row>
    <row r="23" spans="1:9" s="21" customFormat="1" ht="12.75" x14ac:dyDescent="0.2">
      <c r="A23" s="34"/>
      <c r="B23" s="35"/>
      <c r="C23" s="36"/>
      <c r="D23" s="36"/>
      <c r="G23" s="22"/>
      <c r="H23" s="23"/>
    </row>
  </sheetData>
  <sheetProtection selectLockedCells="1" selectUnlockedCells="1"/>
  <mergeCells count="5">
    <mergeCell ref="D4:D5"/>
    <mergeCell ref="B1:C3"/>
    <mergeCell ref="A4:A5"/>
    <mergeCell ref="B4:B5"/>
    <mergeCell ref="C4:C5"/>
  </mergeCells>
  <phoneticPr fontId="0" type="noConversion"/>
  <printOptions gridLines="1"/>
  <pageMargins left="0.78740157480314965" right="0.78740157480314965" top="0.98425196850393704" bottom="0.98425196850393704" header="0.51181102362204722" footer="0.31496062992125984"/>
  <pageSetup paperSize="9" orientation="landscape" horizontalDpi="4294967295" verticalDpi="300" r:id="rId1"/>
  <headerFooter alignWithMargins="0">
    <oddFooter xml:space="preserve">&amp;L&amp;8Página &amp;P&amp;C&amp;8Construção da 3ª ETAPA - CA SESC Gurupi - TO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79"/>
  <sheetViews>
    <sheetView showGridLines="0" topLeftCell="A555" zoomScaleNormal="100" workbookViewId="0">
      <selection activeCell="L561" sqref="L561"/>
    </sheetView>
  </sheetViews>
  <sheetFormatPr defaultColWidth="11.42578125" defaultRowHeight="12" x14ac:dyDescent="0.2"/>
  <cols>
    <col min="1" max="1" width="11.7109375" style="10" customWidth="1"/>
    <col min="2" max="2" width="13.7109375" style="89" customWidth="1"/>
    <col min="3" max="3" width="47.7109375" style="10" customWidth="1"/>
    <col min="4" max="4" width="8.28515625" style="10" customWidth="1"/>
    <col min="5" max="5" width="11.7109375" style="13" customWidth="1"/>
    <col min="6" max="6" width="13.7109375" style="13" customWidth="1"/>
    <col min="7" max="7" width="13.7109375" style="10" customWidth="1"/>
    <col min="8" max="8" width="15.85546875" style="10" customWidth="1"/>
    <col min="9" max="9" width="11.42578125" style="94"/>
    <col min="10" max="11" width="11.42578125" style="10"/>
    <col min="12" max="12" width="12.7109375" style="10" bestFit="1" customWidth="1"/>
    <col min="13" max="16384" width="11.42578125" style="10"/>
  </cols>
  <sheetData>
    <row r="1" spans="1:9" s="5" customFormat="1" ht="16.5" customHeight="1" x14ac:dyDescent="0.2">
      <c r="A1" s="2" t="s">
        <v>12</v>
      </c>
      <c r="B1" s="120" t="s">
        <v>71</v>
      </c>
      <c r="C1" s="110" t="s">
        <v>396</v>
      </c>
      <c r="D1" s="117"/>
      <c r="E1" s="117"/>
      <c r="F1" s="111"/>
      <c r="G1" s="3"/>
      <c r="H1" s="4"/>
      <c r="I1" s="93"/>
    </row>
    <row r="2" spans="1:9" s="5" customFormat="1" ht="16.5" customHeight="1" x14ac:dyDescent="0.2">
      <c r="A2" s="91">
        <v>44835</v>
      </c>
      <c r="B2" s="121"/>
      <c r="C2" s="112"/>
      <c r="D2" s="118"/>
      <c r="E2" s="118"/>
      <c r="F2" s="113"/>
      <c r="G2" s="6"/>
      <c r="H2" s="85"/>
      <c r="I2" s="93"/>
    </row>
    <row r="3" spans="1:9" ht="16.5" customHeight="1" thickBot="1" x14ac:dyDescent="0.25">
      <c r="A3" s="7"/>
      <c r="B3" s="122"/>
      <c r="C3" s="114"/>
      <c r="D3" s="119"/>
      <c r="E3" s="119"/>
      <c r="F3" s="115"/>
      <c r="G3" s="8"/>
      <c r="H3" s="9"/>
    </row>
    <row r="4" spans="1:9" ht="16.5" customHeight="1" x14ac:dyDescent="0.2">
      <c r="A4" s="123" t="s">
        <v>18</v>
      </c>
      <c r="B4" s="90"/>
      <c r="C4" s="123" t="s">
        <v>19</v>
      </c>
      <c r="D4" s="123" t="s">
        <v>20</v>
      </c>
      <c r="E4" s="124" t="s">
        <v>21</v>
      </c>
      <c r="F4" s="125" t="s">
        <v>109</v>
      </c>
      <c r="G4" s="125" t="s">
        <v>0</v>
      </c>
      <c r="H4" s="125" t="s">
        <v>110</v>
      </c>
    </row>
    <row r="5" spans="1:9" ht="16.5" customHeight="1" x14ac:dyDescent="0.2">
      <c r="A5" s="142"/>
      <c r="B5" s="143"/>
      <c r="C5" s="142"/>
      <c r="D5" s="142"/>
      <c r="E5" s="144"/>
      <c r="F5" s="145"/>
      <c r="G5" s="145" t="s">
        <v>22</v>
      </c>
      <c r="H5" s="145" t="s">
        <v>18</v>
      </c>
    </row>
    <row r="6" spans="1:9" x14ac:dyDescent="0.2">
      <c r="A6" s="146"/>
      <c r="B6" s="147"/>
      <c r="C6" s="148"/>
      <c r="D6" s="149"/>
      <c r="E6" s="11"/>
      <c r="F6" s="11"/>
      <c r="G6" s="11"/>
      <c r="H6" s="87"/>
    </row>
    <row r="7" spans="1:9" x14ac:dyDescent="0.2">
      <c r="A7" s="146">
        <v>1</v>
      </c>
      <c r="B7" s="150"/>
      <c r="C7" s="148" t="s">
        <v>37</v>
      </c>
      <c r="D7" s="149"/>
      <c r="E7" s="11"/>
      <c r="F7" s="11"/>
      <c r="G7" s="11"/>
      <c r="H7" s="87">
        <f>SUM(G8:G49)</f>
        <v>786370.28000000014</v>
      </c>
    </row>
    <row r="8" spans="1:9" x14ac:dyDescent="0.2">
      <c r="A8" s="151" t="s">
        <v>23</v>
      </c>
      <c r="B8" s="150"/>
      <c r="C8" s="152" t="s">
        <v>29</v>
      </c>
      <c r="D8" s="149"/>
      <c r="E8" s="11"/>
      <c r="F8" s="11"/>
      <c r="G8" s="11"/>
      <c r="H8" s="87"/>
    </row>
    <row r="9" spans="1:9" x14ac:dyDescent="0.2">
      <c r="A9" s="153" t="s">
        <v>30</v>
      </c>
      <c r="B9" s="154" t="s">
        <v>331</v>
      </c>
      <c r="C9" s="155" t="s">
        <v>332</v>
      </c>
      <c r="D9" s="149" t="s">
        <v>11</v>
      </c>
      <c r="E9" s="11">
        <v>279.2</v>
      </c>
      <c r="F9" s="11">
        <v>110.36</v>
      </c>
      <c r="G9" s="11">
        <f t="shared" ref="G9:G20" si="0">ROUND(E9*F9,2)</f>
        <v>30812.51</v>
      </c>
      <c r="H9" s="87"/>
    </row>
    <row r="10" spans="1:9" ht="48" x14ac:dyDescent="0.2">
      <c r="A10" s="153" t="s">
        <v>31</v>
      </c>
      <c r="B10" s="154" t="s">
        <v>138</v>
      </c>
      <c r="C10" s="155" t="s">
        <v>148</v>
      </c>
      <c r="D10" s="149" t="s">
        <v>46</v>
      </c>
      <c r="E10" s="11">
        <v>68</v>
      </c>
      <c r="F10" s="11">
        <v>1119.9100000000001</v>
      </c>
      <c r="G10" s="11">
        <f t="shared" si="0"/>
        <v>76153.88</v>
      </c>
      <c r="H10" s="87"/>
    </row>
    <row r="11" spans="1:9" ht="24" x14ac:dyDescent="0.2">
      <c r="A11" s="153" t="s">
        <v>335</v>
      </c>
      <c r="B11" s="154" t="s">
        <v>333</v>
      </c>
      <c r="C11" s="155" t="s">
        <v>334</v>
      </c>
      <c r="D11" s="149" t="s">
        <v>46</v>
      </c>
      <c r="E11" s="11">
        <v>78</v>
      </c>
      <c r="F11" s="11">
        <v>888.13</v>
      </c>
      <c r="G11" s="11">
        <f t="shared" si="0"/>
        <v>69274.14</v>
      </c>
      <c r="H11" s="87"/>
    </row>
    <row r="12" spans="1:9" ht="36" x14ac:dyDescent="0.2">
      <c r="A12" s="153" t="s">
        <v>336</v>
      </c>
      <c r="B12" s="154" t="s">
        <v>139</v>
      </c>
      <c r="C12" s="155" t="s">
        <v>145</v>
      </c>
      <c r="D12" s="149" t="s">
        <v>46</v>
      </c>
      <c r="E12" s="11">
        <v>32</v>
      </c>
      <c r="F12" s="11">
        <v>583.63</v>
      </c>
      <c r="G12" s="11">
        <f t="shared" si="0"/>
        <v>18676.16</v>
      </c>
      <c r="H12" s="87"/>
    </row>
    <row r="13" spans="1:9" ht="24" x14ac:dyDescent="0.2">
      <c r="A13" s="153" t="s">
        <v>53</v>
      </c>
      <c r="B13" s="154" t="s">
        <v>147</v>
      </c>
      <c r="C13" s="155" t="s">
        <v>146</v>
      </c>
      <c r="D13" s="149" t="s">
        <v>46</v>
      </c>
      <c r="E13" s="11">
        <v>64</v>
      </c>
      <c r="F13" s="11">
        <v>972.9</v>
      </c>
      <c r="G13" s="11">
        <f t="shared" si="0"/>
        <v>62265.599999999999</v>
      </c>
      <c r="H13" s="87"/>
    </row>
    <row r="14" spans="1:9" ht="24" x14ac:dyDescent="0.2">
      <c r="A14" s="153" t="s">
        <v>34</v>
      </c>
      <c r="B14" s="154" t="s">
        <v>140</v>
      </c>
      <c r="C14" s="155" t="s">
        <v>144</v>
      </c>
      <c r="D14" s="149" t="s">
        <v>27</v>
      </c>
      <c r="E14" s="11">
        <v>1</v>
      </c>
      <c r="F14" s="11">
        <v>9394.3799999999992</v>
      </c>
      <c r="G14" s="11">
        <f t="shared" si="0"/>
        <v>9394.3799999999992</v>
      </c>
      <c r="H14" s="87"/>
    </row>
    <row r="15" spans="1:9" ht="36" x14ac:dyDescent="0.2">
      <c r="A15" s="153" t="s">
        <v>35</v>
      </c>
      <c r="B15" s="154" t="s">
        <v>72</v>
      </c>
      <c r="C15" s="155" t="s">
        <v>68</v>
      </c>
      <c r="D15" s="149" t="s">
        <v>46</v>
      </c>
      <c r="E15" s="11">
        <v>20</v>
      </c>
      <c r="F15" s="11">
        <v>279.49</v>
      </c>
      <c r="G15" s="11">
        <f t="shared" si="0"/>
        <v>5589.8</v>
      </c>
      <c r="H15" s="87"/>
    </row>
    <row r="16" spans="1:9" ht="36" x14ac:dyDescent="0.2">
      <c r="A16" s="153" t="s">
        <v>337</v>
      </c>
      <c r="B16" s="154" t="s">
        <v>73</v>
      </c>
      <c r="C16" s="155" t="s">
        <v>273</v>
      </c>
      <c r="D16" s="149" t="s">
        <v>46</v>
      </c>
      <c r="E16" s="11">
        <v>32</v>
      </c>
      <c r="F16" s="11">
        <v>447.75</v>
      </c>
      <c r="G16" s="11">
        <f t="shared" si="0"/>
        <v>14328</v>
      </c>
      <c r="H16" s="87"/>
    </row>
    <row r="17" spans="1:8" ht="48" x14ac:dyDescent="0.2">
      <c r="A17" s="153" t="s">
        <v>338</v>
      </c>
      <c r="B17" s="154" t="s">
        <v>393</v>
      </c>
      <c r="C17" s="155" t="s">
        <v>480</v>
      </c>
      <c r="D17" s="149" t="s">
        <v>27</v>
      </c>
      <c r="E17" s="11">
        <v>6</v>
      </c>
      <c r="F17" s="11">
        <v>219.54</v>
      </c>
      <c r="G17" s="11">
        <f t="shared" si="0"/>
        <v>1317.24</v>
      </c>
      <c r="H17" s="87"/>
    </row>
    <row r="18" spans="1:8" ht="48" x14ac:dyDescent="0.2">
      <c r="A18" s="153" t="s">
        <v>339</v>
      </c>
      <c r="B18" s="154" t="s">
        <v>479</v>
      </c>
      <c r="C18" s="155" t="s">
        <v>874</v>
      </c>
      <c r="D18" s="149" t="s">
        <v>27</v>
      </c>
      <c r="E18" s="11">
        <v>4</v>
      </c>
      <c r="F18" s="11">
        <v>130.32</v>
      </c>
      <c r="G18" s="11">
        <f t="shared" si="0"/>
        <v>521.28</v>
      </c>
      <c r="H18" s="87"/>
    </row>
    <row r="19" spans="1:8" ht="36" x14ac:dyDescent="0.2">
      <c r="A19" s="153" t="s">
        <v>69</v>
      </c>
      <c r="B19" s="154" t="s">
        <v>281</v>
      </c>
      <c r="C19" s="155" t="s">
        <v>57</v>
      </c>
      <c r="D19" s="149" t="s">
        <v>46</v>
      </c>
      <c r="E19" s="11">
        <v>4</v>
      </c>
      <c r="F19" s="11">
        <f>VLOOKUP(B19,'[1]Comp. Custos'!$1:$1048576,7,0)</f>
        <v>503.4</v>
      </c>
      <c r="G19" s="11">
        <f t="shared" si="0"/>
        <v>2013.6</v>
      </c>
      <c r="H19" s="87"/>
    </row>
    <row r="20" spans="1:8" ht="24" x14ac:dyDescent="0.2">
      <c r="A20" s="153" t="s">
        <v>111</v>
      </c>
      <c r="B20" s="154" t="s">
        <v>282</v>
      </c>
      <c r="C20" s="155" t="s">
        <v>123</v>
      </c>
      <c r="D20" s="149" t="s">
        <v>46</v>
      </c>
      <c r="E20" s="11">
        <v>294</v>
      </c>
      <c r="F20" s="11">
        <f>VLOOKUP(B20,'[1]Comp. Custos'!$1:$1048576,7,0)</f>
        <v>60.16</v>
      </c>
      <c r="G20" s="11">
        <f t="shared" si="0"/>
        <v>17687.04</v>
      </c>
      <c r="H20" s="87"/>
    </row>
    <row r="21" spans="1:8" x14ac:dyDescent="0.2">
      <c r="A21" s="153"/>
      <c r="B21" s="154"/>
      <c r="C21" s="155"/>
      <c r="D21" s="149"/>
      <c r="E21" s="156"/>
      <c r="F21" s="11"/>
      <c r="G21" s="11"/>
      <c r="H21" s="87"/>
    </row>
    <row r="22" spans="1:8" x14ac:dyDescent="0.2">
      <c r="A22" s="151" t="s">
        <v>25</v>
      </c>
      <c r="B22" s="154"/>
      <c r="C22" s="152" t="s">
        <v>6</v>
      </c>
      <c r="D22" s="157"/>
      <c r="E22" s="11"/>
      <c r="F22" s="158"/>
      <c r="G22" s="11"/>
      <c r="H22" s="87"/>
    </row>
    <row r="23" spans="1:8" ht="36" x14ac:dyDescent="0.2">
      <c r="A23" s="153" t="s">
        <v>141</v>
      </c>
      <c r="B23" s="154" t="s">
        <v>149</v>
      </c>
      <c r="C23" s="155" t="s">
        <v>121</v>
      </c>
      <c r="D23" s="149" t="s">
        <v>27</v>
      </c>
      <c r="E23" s="11">
        <v>1</v>
      </c>
      <c r="F23" s="11">
        <f>VLOOKUP(B23,'[1]Comp. Custos'!$1:$1048576,7,0)</f>
        <v>4711.2299999999996</v>
      </c>
      <c r="G23" s="11">
        <f t="shared" ref="G23:G34" si="1">ROUND(E23*F23,2)</f>
        <v>4711.2299999999996</v>
      </c>
      <c r="H23" s="87"/>
    </row>
    <row r="24" spans="1:8" ht="24" x14ac:dyDescent="0.2">
      <c r="A24" s="153" t="s">
        <v>54</v>
      </c>
      <c r="B24" s="154" t="s">
        <v>291</v>
      </c>
      <c r="C24" s="155" t="s">
        <v>292</v>
      </c>
      <c r="D24" s="149" t="s">
        <v>24</v>
      </c>
      <c r="E24" s="11">
        <v>2</v>
      </c>
      <c r="F24" s="11">
        <v>18110.36</v>
      </c>
      <c r="G24" s="11">
        <f t="shared" si="1"/>
        <v>36220.720000000001</v>
      </c>
      <c r="H24" s="87"/>
    </row>
    <row r="25" spans="1:8" ht="24" x14ac:dyDescent="0.2">
      <c r="A25" s="153" t="s">
        <v>142</v>
      </c>
      <c r="B25" s="154" t="s">
        <v>293</v>
      </c>
      <c r="C25" s="155" t="s">
        <v>308</v>
      </c>
      <c r="D25" s="149" t="s">
        <v>24</v>
      </c>
      <c r="E25" s="11">
        <v>6</v>
      </c>
      <c r="F25" s="11">
        <v>15946.49</v>
      </c>
      <c r="G25" s="11">
        <f t="shared" si="1"/>
        <v>95678.94</v>
      </c>
      <c r="H25" s="87"/>
    </row>
    <row r="26" spans="1:8" x14ac:dyDescent="0.2">
      <c r="A26" s="153" t="s">
        <v>284</v>
      </c>
      <c r="B26" s="154" t="s">
        <v>1273</v>
      </c>
      <c r="C26" s="155" t="s">
        <v>915</v>
      </c>
      <c r="D26" s="149" t="s">
        <v>24</v>
      </c>
      <c r="E26" s="11">
        <v>6</v>
      </c>
      <c r="F26" s="11">
        <v>4552.83</v>
      </c>
      <c r="G26" s="11">
        <f t="shared" si="1"/>
        <v>27316.98</v>
      </c>
      <c r="H26" s="87"/>
    </row>
    <row r="27" spans="1:8" x14ac:dyDescent="0.2">
      <c r="A27" s="153" t="s">
        <v>55</v>
      </c>
      <c r="B27" s="154" t="s">
        <v>295</v>
      </c>
      <c r="C27" s="155" t="s">
        <v>296</v>
      </c>
      <c r="D27" s="149" t="s">
        <v>24</v>
      </c>
      <c r="E27" s="11">
        <v>6</v>
      </c>
      <c r="F27" s="11">
        <v>6524.69</v>
      </c>
      <c r="G27" s="11">
        <f t="shared" si="1"/>
        <v>39148.14</v>
      </c>
      <c r="H27" s="87"/>
    </row>
    <row r="28" spans="1:8" ht="24" x14ac:dyDescent="0.2">
      <c r="A28" s="153" t="s">
        <v>56</v>
      </c>
      <c r="B28" s="154" t="s">
        <v>297</v>
      </c>
      <c r="C28" s="155" t="s">
        <v>916</v>
      </c>
      <c r="D28" s="149" t="s">
        <v>24</v>
      </c>
      <c r="E28" s="11">
        <v>12</v>
      </c>
      <c r="F28" s="11">
        <v>4282.68</v>
      </c>
      <c r="G28" s="11">
        <f t="shared" si="1"/>
        <v>51392.160000000003</v>
      </c>
      <c r="H28" s="87"/>
    </row>
    <row r="29" spans="1:8" x14ac:dyDescent="0.2">
      <c r="A29" s="153" t="s">
        <v>285</v>
      </c>
      <c r="B29" s="154" t="s">
        <v>298</v>
      </c>
      <c r="C29" s="155" t="s">
        <v>299</v>
      </c>
      <c r="D29" s="149" t="s">
        <v>24</v>
      </c>
      <c r="E29" s="11">
        <v>6</v>
      </c>
      <c r="F29" s="11">
        <v>3053.39</v>
      </c>
      <c r="G29" s="11">
        <f t="shared" si="1"/>
        <v>18320.34</v>
      </c>
      <c r="H29" s="87"/>
    </row>
    <row r="30" spans="1:8" x14ac:dyDescent="0.2">
      <c r="A30" s="153" t="s">
        <v>286</v>
      </c>
      <c r="B30" s="154" t="s">
        <v>300</v>
      </c>
      <c r="C30" s="155" t="s">
        <v>301</v>
      </c>
      <c r="D30" s="149" t="s">
        <v>24</v>
      </c>
      <c r="E30" s="11">
        <v>6</v>
      </c>
      <c r="F30" s="11">
        <v>3195.2</v>
      </c>
      <c r="G30" s="11">
        <f t="shared" si="1"/>
        <v>19171.2</v>
      </c>
      <c r="H30" s="87"/>
    </row>
    <row r="31" spans="1:8" ht="72" x14ac:dyDescent="0.2">
      <c r="A31" s="153" t="s">
        <v>287</v>
      </c>
      <c r="B31" s="154" t="s">
        <v>302</v>
      </c>
      <c r="C31" s="155" t="s">
        <v>1274</v>
      </c>
      <c r="D31" s="149" t="s">
        <v>294</v>
      </c>
      <c r="E31" s="11">
        <v>1824</v>
      </c>
      <c r="F31" s="11">
        <v>19.190000000000001</v>
      </c>
      <c r="G31" s="11">
        <f t="shared" si="1"/>
        <v>35002.559999999998</v>
      </c>
      <c r="H31" s="87"/>
    </row>
    <row r="32" spans="1:8" ht="24" x14ac:dyDescent="0.2">
      <c r="A32" s="153" t="s">
        <v>288</v>
      </c>
      <c r="B32" s="154" t="s">
        <v>150</v>
      </c>
      <c r="C32" s="155" t="s">
        <v>309</v>
      </c>
      <c r="D32" s="149" t="s">
        <v>24</v>
      </c>
      <c r="E32" s="11">
        <v>6</v>
      </c>
      <c r="F32" s="11">
        <f>VLOOKUP(B32,'[1]Comp. Custos'!$1:$1048576,7,0)</f>
        <v>6784.8</v>
      </c>
      <c r="G32" s="11">
        <f t="shared" si="1"/>
        <v>40708.800000000003</v>
      </c>
      <c r="H32" s="87"/>
    </row>
    <row r="33" spans="1:8" ht="48" x14ac:dyDescent="0.2">
      <c r="A33" s="153" t="s">
        <v>289</v>
      </c>
      <c r="B33" s="154" t="s">
        <v>151</v>
      </c>
      <c r="C33" s="155" t="s">
        <v>9</v>
      </c>
      <c r="D33" s="149" t="s">
        <v>24</v>
      </c>
      <c r="E33" s="11">
        <v>4</v>
      </c>
      <c r="F33" s="11">
        <f>VLOOKUP(B33,'[1]Comp. Custos'!$1:$1048576,7,0)</f>
        <v>10875.920000000002</v>
      </c>
      <c r="G33" s="11">
        <f t="shared" si="1"/>
        <v>43503.68</v>
      </c>
      <c r="H33" s="87"/>
    </row>
    <row r="34" spans="1:8" ht="24" x14ac:dyDescent="0.2">
      <c r="A34" s="153" t="s">
        <v>290</v>
      </c>
      <c r="B34" s="154" t="s">
        <v>152</v>
      </c>
      <c r="C34" s="155" t="s">
        <v>8</v>
      </c>
      <c r="D34" s="149" t="s">
        <v>47</v>
      </c>
      <c r="E34" s="11">
        <v>172</v>
      </c>
      <c r="F34" s="11">
        <f>VLOOKUP(B34,'[1]Comp. Custos'!$1:$1048576,7,0)</f>
        <v>128.24</v>
      </c>
      <c r="G34" s="11">
        <f t="shared" si="1"/>
        <v>22057.279999999999</v>
      </c>
      <c r="H34" s="87"/>
    </row>
    <row r="35" spans="1:8" x14ac:dyDescent="0.2">
      <c r="A35" s="153"/>
      <c r="B35" s="154"/>
      <c r="C35" s="155"/>
      <c r="D35" s="149"/>
      <c r="E35" s="156"/>
      <c r="F35" s="11"/>
      <c r="G35" s="11"/>
      <c r="H35" s="87"/>
    </row>
    <row r="36" spans="1:8" x14ac:dyDescent="0.2">
      <c r="A36" s="151" t="s">
        <v>26</v>
      </c>
      <c r="B36" s="150"/>
      <c r="C36" s="152" t="s">
        <v>58</v>
      </c>
      <c r="D36" s="149"/>
      <c r="E36" s="11"/>
      <c r="F36" s="11"/>
      <c r="G36" s="11"/>
      <c r="H36" s="87"/>
    </row>
    <row r="37" spans="1:8" ht="36" x14ac:dyDescent="0.2">
      <c r="A37" s="153" t="s">
        <v>7</v>
      </c>
      <c r="B37" s="154" t="s">
        <v>413</v>
      </c>
      <c r="C37" s="155" t="s">
        <v>124</v>
      </c>
      <c r="D37" s="149" t="s">
        <v>27</v>
      </c>
      <c r="E37" s="11">
        <v>1</v>
      </c>
      <c r="F37" s="11">
        <v>7670.0576953906566</v>
      </c>
      <c r="G37" s="11">
        <f t="shared" ref="G37:G43" si="2">ROUND(E37*F37,2)</f>
        <v>7670.06</v>
      </c>
      <c r="H37" s="87"/>
    </row>
    <row r="38" spans="1:8" ht="24" x14ac:dyDescent="0.2">
      <c r="A38" s="153" t="s">
        <v>38</v>
      </c>
      <c r="B38" s="154" t="s">
        <v>70</v>
      </c>
      <c r="C38" s="155" t="s">
        <v>143</v>
      </c>
      <c r="D38" s="149" t="s">
        <v>27</v>
      </c>
      <c r="E38" s="11">
        <v>1</v>
      </c>
      <c r="F38" s="11">
        <v>233.94</v>
      </c>
      <c r="G38" s="11">
        <f t="shared" si="2"/>
        <v>233.94</v>
      </c>
      <c r="H38" s="87"/>
    </row>
    <row r="39" spans="1:8" ht="36" x14ac:dyDescent="0.2">
      <c r="A39" s="153" t="s">
        <v>39</v>
      </c>
      <c r="B39" s="154" t="s">
        <v>153</v>
      </c>
      <c r="C39" s="155" t="s">
        <v>408</v>
      </c>
      <c r="D39" s="149" t="s">
        <v>319</v>
      </c>
      <c r="E39" s="11">
        <v>1</v>
      </c>
      <c r="F39" s="11">
        <f>VLOOKUP(B39,'[1]Comp. Custos'!$1:$1048576,7,0)</f>
        <v>725</v>
      </c>
      <c r="G39" s="11">
        <f t="shared" si="2"/>
        <v>725</v>
      </c>
      <c r="H39" s="87"/>
    </row>
    <row r="40" spans="1:8" ht="36" x14ac:dyDescent="0.2">
      <c r="A40" s="153" t="s">
        <v>42</v>
      </c>
      <c r="B40" s="154" t="s">
        <v>154</v>
      </c>
      <c r="C40" s="155" t="s">
        <v>409</v>
      </c>
      <c r="D40" s="149" t="s">
        <v>319</v>
      </c>
      <c r="E40" s="11">
        <v>1</v>
      </c>
      <c r="F40" s="11">
        <f>VLOOKUP(B40,'[1]Comp. Custos'!$1:$1048576,7,0)</f>
        <v>1132</v>
      </c>
      <c r="G40" s="11">
        <f t="shared" si="2"/>
        <v>1132</v>
      </c>
      <c r="H40" s="87"/>
    </row>
    <row r="41" spans="1:8" ht="36" x14ac:dyDescent="0.2">
      <c r="A41" s="153" t="s">
        <v>48</v>
      </c>
      <c r="B41" s="154" t="s">
        <v>155</v>
      </c>
      <c r="C41" s="155" t="s">
        <v>410</v>
      </c>
      <c r="D41" s="149" t="s">
        <v>319</v>
      </c>
      <c r="E41" s="11">
        <v>1</v>
      </c>
      <c r="F41" s="11">
        <f>VLOOKUP(B41,'[1]Comp. Custos'!$1:$1048576,7,0)</f>
        <v>8999.0400000000009</v>
      </c>
      <c r="G41" s="11">
        <f t="shared" si="2"/>
        <v>8999.0400000000009</v>
      </c>
      <c r="H41" s="87"/>
    </row>
    <row r="42" spans="1:8" ht="36" x14ac:dyDescent="0.2">
      <c r="A42" s="153" t="s">
        <v>411</v>
      </c>
      <c r="B42" s="154" t="s">
        <v>156</v>
      </c>
      <c r="C42" s="155" t="s">
        <v>66</v>
      </c>
      <c r="D42" s="149" t="s">
        <v>67</v>
      </c>
      <c r="E42" s="11">
        <v>1</v>
      </c>
      <c r="F42" s="11">
        <f>VLOOKUP(B42,'[1]Comp. Custos'!$1:$1048576,7,0)</f>
        <v>1687.32</v>
      </c>
      <c r="G42" s="11">
        <f t="shared" si="2"/>
        <v>1687.32</v>
      </c>
      <c r="H42" s="87"/>
    </row>
    <row r="43" spans="1:8" ht="72" x14ac:dyDescent="0.2">
      <c r="A43" s="153" t="s">
        <v>412</v>
      </c>
      <c r="B43" s="154" t="s">
        <v>157</v>
      </c>
      <c r="C43" s="155" t="s">
        <v>318</v>
      </c>
      <c r="D43" s="149" t="s">
        <v>47</v>
      </c>
      <c r="E43" s="11">
        <v>317.5</v>
      </c>
      <c r="F43" s="11">
        <f>VLOOKUP(B43,'[1]Comp. Custos'!$1:$1048576,7,0)</f>
        <v>54.209999999999994</v>
      </c>
      <c r="G43" s="11">
        <f t="shared" si="2"/>
        <v>17211.68</v>
      </c>
      <c r="H43" s="87"/>
    </row>
    <row r="44" spans="1:8" x14ac:dyDescent="0.2">
      <c r="A44" s="153"/>
      <c r="B44" s="154"/>
      <c r="C44" s="155"/>
      <c r="D44" s="149"/>
      <c r="E44" s="11"/>
      <c r="F44" s="11"/>
      <c r="G44" s="11"/>
      <c r="H44" s="159"/>
    </row>
    <row r="45" spans="1:8" x14ac:dyDescent="0.2">
      <c r="A45" s="151" t="s">
        <v>62</v>
      </c>
      <c r="B45" s="150"/>
      <c r="C45" s="152" t="s">
        <v>63</v>
      </c>
      <c r="D45" s="160"/>
      <c r="E45" s="159"/>
      <c r="F45" s="159"/>
      <c r="G45" s="11"/>
      <c r="H45" s="159"/>
    </row>
    <row r="46" spans="1:8" ht="24" x14ac:dyDescent="0.2">
      <c r="A46" s="153" t="s">
        <v>64</v>
      </c>
      <c r="B46" s="154" t="s">
        <v>116</v>
      </c>
      <c r="C46" s="155" t="s">
        <v>86</v>
      </c>
      <c r="D46" s="149" t="s">
        <v>482</v>
      </c>
      <c r="E46" s="11">
        <v>3720</v>
      </c>
      <c r="F46" s="11">
        <v>1.74</v>
      </c>
      <c r="G46" s="11">
        <f t="shared" ref="G46:G47" si="3">ROUND(E46*F46,2)</f>
        <v>6472.8</v>
      </c>
      <c r="H46" s="159"/>
    </row>
    <row r="47" spans="1:8" ht="48" x14ac:dyDescent="0.2">
      <c r="A47" s="153" t="s">
        <v>65</v>
      </c>
      <c r="B47" s="154" t="s">
        <v>1237</v>
      </c>
      <c r="C47" s="155" t="s">
        <v>1238</v>
      </c>
      <c r="D47" s="149" t="s">
        <v>49</v>
      </c>
      <c r="E47" s="11">
        <v>186</v>
      </c>
      <c r="F47" s="11">
        <v>5.23</v>
      </c>
      <c r="G47" s="11">
        <f t="shared" si="3"/>
        <v>972.78</v>
      </c>
      <c r="H47" s="159"/>
    </row>
    <row r="48" spans="1:8" x14ac:dyDescent="0.2">
      <c r="A48" s="153"/>
      <c r="B48" s="154"/>
      <c r="C48" s="155"/>
      <c r="D48" s="149"/>
      <c r="E48" s="11"/>
      <c r="F48" s="11"/>
      <c r="G48" s="11"/>
      <c r="H48" s="87"/>
    </row>
    <row r="49" spans="1:8" x14ac:dyDescent="0.2">
      <c r="A49" s="153"/>
      <c r="B49" s="154"/>
      <c r="C49" s="155"/>
      <c r="D49" s="149"/>
      <c r="E49" s="11"/>
      <c r="F49" s="11"/>
      <c r="G49" s="11"/>
      <c r="H49" s="87"/>
    </row>
    <row r="50" spans="1:8" x14ac:dyDescent="0.2">
      <c r="A50" s="146">
        <v>2</v>
      </c>
      <c r="B50" s="150"/>
      <c r="C50" s="148" t="s">
        <v>397</v>
      </c>
      <c r="D50" s="161"/>
      <c r="E50" s="87"/>
      <c r="F50" s="87"/>
      <c r="G50" s="87"/>
      <c r="H50" s="87">
        <f>SUM(G51:G64)</f>
        <v>88248.77</v>
      </c>
    </row>
    <row r="51" spans="1:8" x14ac:dyDescent="0.2">
      <c r="A51" s="151" t="s">
        <v>10</v>
      </c>
      <c r="B51" s="150"/>
      <c r="C51" s="152" t="s">
        <v>398</v>
      </c>
      <c r="D51" s="160"/>
      <c r="E51" s="159"/>
      <c r="F51" s="159"/>
      <c r="G51" s="159"/>
      <c r="H51" s="159"/>
    </row>
    <row r="52" spans="1:8" ht="24" x14ac:dyDescent="0.2">
      <c r="A52" s="153" t="s">
        <v>36</v>
      </c>
      <c r="B52" s="154" t="s">
        <v>158</v>
      </c>
      <c r="C52" s="155" t="s">
        <v>386</v>
      </c>
      <c r="D52" s="149" t="s">
        <v>46</v>
      </c>
      <c r="E52" s="11">
        <v>844.5</v>
      </c>
      <c r="F52" s="11">
        <f>VLOOKUP(B52,'[1]Comp. Custos'!$1:$1048576,7,0)</f>
        <v>22.85</v>
      </c>
      <c r="G52" s="11">
        <f t="shared" ref="G52:G62" si="4">ROUND(E52*F52,2)</f>
        <v>19296.830000000002</v>
      </c>
      <c r="H52" s="87"/>
    </row>
    <row r="53" spans="1:8" ht="24" x14ac:dyDescent="0.2">
      <c r="A53" s="153" t="s">
        <v>238</v>
      </c>
      <c r="B53" s="154" t="s">
        <v>117</v>
      </c>
      <c r="C53" s="155" t="s">
        <v>119</v>
      </c>
      <c r="D53" s="149" t="s">
        <v>11</v>
      </c>
      <c r="E53" s="11">
        <v>204.1</v>
      </c>
      <c r="F53" s="11">
        <v>50.84</v>
      </c>
      <c r="G53" s="11">
        <f t="shared" si="4"/>
        <v>10376.44</v>
      </c>
      <c r="H53" s="87"/>
    </row>
    <row r="54" spans="1:8" ht="24" x14ac:dyDescent="0.2">
      <c r="A54" s="153" t="s">
        <v>239</v>
      </c>
      <c r="B54" s="154" t="s">
        <v>108</v>
      </c>
      <c r="C54" s="155" t="s">
        <v>61</v>
      </c>
      <c r="D54" s="149" t="s">
        <v>47</v>
      </c>
      <c r="E54" s="11">
        <v>272.3</v>
      </c>
      <c r="F54" s="11">
        <v>72.64</v>
      </c>
      <c r="G54" s="11">
        <f t="shared" si="4"/>
        <v>19779.87</v>
      </c>
      <c r="H54" s="87"/>
    </row>
    <row r="55" spans="1:8" ht="60" x14ac:dyDescent="0.2">
      <c r="A55" s="153" t="s">
        <v>240</v>
      </c>
      <c r="B55" s="154" t="s">
        <v>370</v>
      </c>
      <c r="C55" s="155" t="s">
        <v>371</v>
      </c>
      <c r="D55" s="149" t="s">
        <v>47</v>
      </c>
      <c r="E55" s="11">
        <v>262.5</v>
      </c>
      <c r="F55" s="11">
        <v>10.210000000000001</v>
      </c>
      <c r="G55" s="11">
        <f t="shared" si="4"/>
        <v>2680.13</v>
      </c>
      <c r="H55" s="87"/>
    </row>
    <row r="56" spans="1:8" ht="13.5" x14ac:dyDescent="0.2">
      <c r="A56" s="153" t="s">
        <v>241</v>
      </c>
      <c r="B56" s="154" t="s">
        <v>88</v>
      </c>
      <c r="C56" s="155" t="s">
        <v>60</v>
      </c>
      <c r="D56" s="149" t="s">
        <v>47</v>
      </c>
      <c r="E56" s="11">
        <v>212.8</v>
      </c>
      <c r="F56" s="11">
        <v>36.979999999999997</v>
      </c>
      <c r="G56" s="11">
        <f t="shared" si="4"/>
        <v>7869.34</v>
      </c>
      <c r="H56" s="87"/>
    </row>
    <row r="57" spans="1:8" ht="24" x14ac:dyDescent="0.2">
      <c r="A57" s="153" t="s">
        <v>485</v>
      </c>
      <c r="B57" s="154" t="s">
        <v>1240</v>
      </c>
      <c r="C57" s="155" t="s">
        <v>1241</v>
      </c>
      <c r="D57" s="149" t="s">
        <v>46</v>
      </c>
      <c r="E57" s="11">
        <v>138.4</v>
      </c>
      <c r="F57" s="11">
        <v>2.31</v>
      </c>
      <c r="G57" s="11">
        <f t="shared" si="4"/>
        <v>319.7</v>
      </c>
      <c r="H57" s="87"/>
    </row>
    <row r="58" spans="1:8" ht="24" x14ac:dyDescent="0.2">
      <c r="A58" s="153" t="s">
        <v>242</v>
      </c>
      <c r="B58" s="154" t="s">
        <v>835</v>
      </c>
      <c r="C58" s="155" t="s">
        <v>836</v>
      </c>
      <c r="D58" s="149" t="s">
        <v>46</v>
      </c>
      <c r="E58" s="11">
        <v>48.4</v>
      </c>
      <c r="F58" s="11">
        <v>18.850000000000001</v>
      </c>
      <c r="G58" s="11">
        <f t="shared" si="4"/>
        <v>912.34</v>
      </c>
      <c r="H58" s="87"/>
    </row>
    <row r="59" spans="1:8" ht="48" x14ac:dyDescent="0.2">
      <c r="A59" s="153" t="s">
        <v>243</v>
      </c>
      <c r="B59" s="154" t="s">
        <v>159</v>
      </c>
      <c r="C59" s="155" t="s">
        <v>87</v>
      </c>
      <c r="D59" s="149" t="s">
        <v>27</v>
      </c>
      <c r="E59" s="11">
        <v>3</v>
      </c>
      <c r="F59" s="11">
        <f>VLOOKUP(B59,'[1]Comp. Custos'!$1:$1048576,7,0)</f>
        <v>921.67</v>
      </c>
      <c r="G59" s="11">
        <f t="shared" si="4"/>
        <v>2765.01</v>
      </c>
      <c r="H59" s="87"/>
    </row>
    <row r="60" spans="1:8" ht="60" x14ac:dyDescent="0.2">
      <c r="A60" s="153" t="s">
        <v>244</v>
      </c>
      <c r="B60" s="154" t="s">
        <v>377</v>
      </c>
      <c r="C60" s="155" t="s">
        <v>378</v>
      </c>
      <c r="D60" s="149" t="s">
        <v>373</v>
      </c>
      <c r="E60" s="11">
        <v>96</v>
      </c>
      <c r="F60" s="11">
        <v>10.33</v>
      </c>
      <c r="G60" s="11">
        <f t="shared" si="4"/>
        <v>991.68</v>
      </c>
      <c r="H60" s="87"/>
    </row>
    <row r="61" spans="1:8" ht="60" x14ac:dyDescent="0.2">
      <c r="A61" s="153" t="s">
        <v>245</v>
      </c>
      <c r="B61" s="154" t="s">
        <v>1237</v>
      </c>
      <c r="C61" s="155" t="s">
        <v>1239</v>
      </c>
      <c r="D61" s="149" t="s">
        <v>49</v>
      </c>
      <c r="E61" s="11">
        <v>581</v>
      </c>
      <c r="F61" s="11">
        <v>5.23</v>
      </c>
      <c r="G61" s="11">
        <f t="shared" si="4"/>
        <v>3038.63</v>
      </c>
      <c r="H61" s="87"/>
    </row>
    <row r="62" spans="1:8" ht="36" x14ac:dyDescent="0.2">
      <c r="A62" s="153" t="s">
        <v>246</v>
      </c>
      <c r="B62" s="154" t="s">
        <v>116</v>
      </c>
      <c r="C62" s="155" t="s">
        <v>414</v>
      </c>
      <c r="D62" s="149" t="s">
        <v>50</v>
      </c>
      <c r="E62" s="11">
        <v>11620</v>
      </c>
      <c r="F62" s="11">
        <v>1.74</v>
      </c>
      <c r="G62" s="11">
        <f t="shared" si="4"/>
        <v>20218.8</v>
      </c>
      <c r="H62" s="87"/>
    </row>
    <row r="63" spans="1:8" x14ac:dyDescent="0.2">
      <c r="A63" s="153"/>
      <c r="B63" s="154"/>
      <c r="C63" s="155"/>
      <c r="D63" s="149"/>
      <c r="E63" s="11"/>
      <c r="F63" s="11"/>
      <c r="G63" s="11"/>
      <c r="H63" s="87"/>
    </row>
    <row r="64" spans="1:8" x14ac:dyDescent="0.2">
      <c r="A64" s="153"/>
      <c r="B64" s="154"/>
      <c r="C64" s="155"/>
      <c r="D64" s="149"/>
      <c r="E64" s="11"/>
      <c r="F64" s="11"/>
      <c r="G64" s="11"/>
      <c r="H64" s="87"/>
    </row>
    <row r="65" spans="1:8" x14ac:dyDescent="0.2">
      <c r="A65" s="146">
        <v>3</v>
      </c>
      <c r="B65" s="150"/>
      <c r="C65" s="148" t="s">
        <v>399</v>
      </c>
      <c r="D65" s="161"/>
      <c r="E65" s="87"/>
      <c r="F65" s="87"/>
      <c r="G65" s="87"/>
      <c r="H65" s="87">
        <f>SUM(G66:G114)</f>
        <v>983557.59</v>
      </c>
    </row>
    <row r="66" spans="1:8" x14ac:dyDescent="0.2">
      <c r="A66" s="151" t="s">
        <v>341</v>
      </c>
      <c r="B66" s="150"/>
      <c r="C66" s="152" t="s">
        <v>486</v>
      </c>
      <c r="D66" s="160"/>
      <c r="E66" s="159"/>
      <c r="F66" s="159"/>
      <c r="G66" s="159"/>
      <c r="H66" s="159"/>
    </row>
    <row r="67" spans="1:8" ht="36" x14ac:dyDescent="0.2">
      <c r="A67" s="153" t="s">
        <v>342</v>
      </c>
      <c r="B67" s="154" t="s">
        <v>379</v>
      </c>
      <c r="C67" s="155" t="s">
        <v>380</v>
      </c>
      <c r="D67" s="149" t="s">
        <v>47</v>
      </c>
      <c r="E67" s="11">
        <v>5.4</v>
      </c>
      <c r="F67" s="11">
        <v>468.53</v>
      </c>
      <c r="G67" s="11">
        <f t="shared" ref="G67:G109" si="5">ROUND(E67*F67,2)</f>
        <v>2530.06</v>
      </c>
      <c r="H67" s="87"/>
    </row>
    <row r="68" spans="1:8" ht="36" x14ac:dyDescent="0.2">
      <c r="A68" s="153" t="s">
        <v>350</v>
      </c>
      <c r="B68" s="154" t="s">
        <v>1242</v>
      </c>
      <c r="C68" s="155" t="s">
        <v>381</v>
      </c>
      <c r="D68" s="149" t="s">
        <v>47</v>
      </c>
      <c r="E68" s="11">
        <v>5.4</v>
      </c>
      <c r="F68" s="11">
        <v>221.2</v>
      </c>
      <c r="G68" s="11">
        <f t="shared" si="5"/>
        <v>1194.48</v>
      </c>
      <c r="H68" s="87"/>
    </row>
    <row r="69" spans="1:8" ht="84" x14ac:dyDescent="0.2">
      <c r="A69" s="153" t="s">
        <v>351</v>
      </c>
      <c r="B69" s="154" t="s">
        <v>160</v>
      </c>
      <c r="C69" s="155" t="s">
        <v>415</v>
      </c>
      <c r="D69" s="149" t="s">
        <v>11</v>
      </c>
      <c r="E69" s="11">
        <v>325</v>
      </c>
      <c r="F69" s="11">
        <f>VLOOKUP(B69,'[1]Comp. Custos'!$1:$1048576,7,0)</f>
        <v>249.38999999999996</v>
      </c>
      <c r="G69" s="11">
        <f t="shared" si="5"/>
        <v>81051.75</v>
      </c>
      <c r="H69" s="87"/>
    </row>
    <row r="70" spans="1:8" ht="84" x14ac:dyDescent="0.2">
      <c r="A70" s="153" t="s">
        <v>352</v>
      </c>
      <c r="B70" s="154" t="s">
        <v>161</v>
      </c>
      <c r="C70" s="155" t="s">
        <v>796</v>
      </c>
      <c r="D70" s="149" t="s">
        <v>11</v>
      </c>
      <c r="E70" s="11">
        <v>65</v>
      </c>
      <c r="F70" s="11">
        <f>VLOOKUP(B70,'[1]Comp. Custos'!$1:$1048576,7,0)</f>
        <v>194.23</v>
      </c>
      <c r="G70" s="11">
        <f t="shared" si="5"/>
        <v>12624.95</v>
      </c>
      <c r="H70" s="87"/>
    </row>
    <row r="71" spans="1:8" ht="24" x14ac:dyDescent="0.2">
      <c r="A71" s="153" t="s">
        <v>353</v>
      </c>
      <c r="B71" s="154" t="s">
        <v>162</v>
      </c>
      <c r="C71" s="155" t="s">
        <v>122</v>
      </c>
      <c r="D71" s="149" t="s">
        <v>319</v>
      </c>
      <c r="E71" s="11">
        <v>1</v>
      </c>
      <c r="F71" s="11">
        <f>VLOOKUP(B71,'[1]Comp. Custos'!$1:$1048576,7,0)</f>
        <v>30251.200000000001</v>
      </c>
      <c r="G71" s="11">
        <f t="shared" si="5"/>
        <v>30251.200000000001</v>
      </c>
      <c r="H71" s="87"/>
    </row>
    <row r="72" spans="1:8" ht="36" x14ac:dyDescent="0.2">
      <c r="A72" s="153" t="s">
        <v>354</v>
      </c>
      <c r="B72" s="154" t="s">
        <v>89</v>
      </c>
      <c r="C72" s="155" t="s">
        <v>90</v>
      </c>
      <c r="D72" s="149" t="s">
        <v>46</v>
      </c>
      <c r="E72" s="11">
        <v>148.6</v>
      </c>
      <c r="F72" s="11">
        <v>78.010000000000005</v>
      </c>
      <c r="G72" s="11">
        <f t="shared" si="5"/>
        <v>11592.29</v>
      </c>
      <c r="H72" s="87"/>
    </row>
    <row r="73" spans="1:8" ht="24" x14ac:dyDescent="0.2">
      <c r="A73" s="153" t="s">
        <v>487</v>
      </c>
      <c r="B73" s="154" t="s">
        <v>383</v>
      </c>
      <c r="C73" s="155" t="s">
        <v>384</v>
      </c>
      <c r="D73" s="149" t="s">
        <v>28</v>
      </c>
      <c r="E73" s="11">
        <v>533</v>
      </c>
      <c r="F73" s="11">
        <v>17.41</v>
      </c>
      <c r="G73" s="11">
        <f t="shared" si="5"/>
        <v>9279.5300000000007</v>
      </c>
      <c r="H73" s="87"/>
    </row>
    <row r="74" spans="1:8" ht="24" x14ac:dyDescent="0.2">
      <c r="A74" s="153" t="s">
        <v>488</v>
      </c>
      <c r="B74" s="154" t="s">
        <v>316</v>
      </c>
      <c r="C74" s="155" t="s">
        <v>317</v>
      </c>
      <c r="D74" s="149" t="s">
        <v>28</v>
      </c>
      <c r="E74" s="11">
        <v>102</v>
      </c>
      <c r="F74" s="11">
        <v>16.510000000000002</v>
      </c>
      <c r="G74" s="11">
        <f t="shared" si="5"/>
        <v>1684.02</v>
      </c>
      <c r="H74" s="87"/>
    </row>
    <row r="75" spans="1:8" ht="24" x14ac:dyDescent="0.2">
      <c r="A75" s="153" t="s">
        <v>489</v>
      </c>
      <c r="B75" s="154" t="s">
        <v>248</v>
      </c>
      <c r="C75" s="155" t="s">
        <v>253</v>
      </c>
      <c r="D75" s="149" t="s">
        <v>28</v>
      </c>
      <c r="E75" s="11">
        <v>240</v>
      </c>
      <c r="F75" s="11">
        <v>14.89</v>
      </c>
      <c r="G75" s="11">
        <f t="shared" si="5"/>
        <v>3573.6</v>
      </c>
      <c r="H75" s="87"/>
    </row>
    <row r="76" spans="1:8" ht="24" x14ac:dyDescent="0.2">
      <c r="A76" s="153" t="s">
        <v>490</v>
      </c>
      <c r="B76" s="154" t="s">
        <v>249</v>
      </c>
      <c r="C76" s="155" t="s">
        <v>254</v>
      </c>
      <c r="D76" s="149" t="s">
        <v>28</v>
      </c>
      <c r="E76" s="11">
        <v>44</v>
      </c>
      <c r="F76" s="11">
        <v>12.65</v>
      </c>
      <c r="G76" s="11">
        <f t="shared" si="5"/>
        <v>556.6</v>
      </c>
      <c r="H76" s="87"/>
    </row>
    <row r="77" spans="1:8" ht="24" x14ac:dyDescent="0.2">
      <c r="A77" s="153" t="s">
        <v>491</v>
      </c>
      <c r="B77" s="154" t="s">
        <v>250</v>
      </c>
      <c r="C77" s="155" t="s">
        <v>255</v>
      </c>
      <c r="D77" s="149" t="s">
        <v>28</v>
      </c>
      <c r="E77" s="11">
        <v>66</v>
      </c>
      <c r="F77" s="11">
        <v>12.08</v>
      </c>
      <c r="G77" s="11">
        <f t="shared" si="5"/>
        <v>797.28</v>
      </c>
      <c r="H77" s="87"/>
    </row>
    <row r="78" spans="1:8" ht="36" x14ac:dyDescent="0.2">
      <c r="A78" s="153" t="s">
        <v>492</v>
      </c>
      <c r="B78" s="154" t="s">
        <v>163</v>
      </c>
      <c r="C78" s="155" t="s">
        <v>382</v>
      </c>
      <c r="D78" s="149" t="s">
        <v>47</v>
      </c>
      <c r="E78" s="11">
        <v>59.5</v>
      </c>
      <c r="F78" s="11">
        <f>VLOOKUP(B78,'[1]Comp. Custos'!$1:$1048576,7,0)</f>
        <v>739.58999999999992</v>
      </c>
      <c r="G78" s="11">
        <f t="shared" si="5"/>
        <v>44005.61</v>
      </c>
      <c r="H78" s="87"/>
    </row>
    <row r="79" spans="1:8" ht="24" x14ac:dyDescent="0.2">
      <c r="A79" s="153" t="s">
        <v>493</v>
      </c>
      <c r="B79" s="154" t="s">
        <v>118</v>
      </c>
      <c r="C79" s="155" t="s">
        <v>372</v>
      </c>
      <c r="D79" s="149" t="s">
        <v>46</v>
      </c>
      <c r="E79" s="11">
        <v>204</v>
      </c>
      <c r="F79" s="11">
        <v>48.61</v>
      </c>
      <c r="G79" s="11">
        <f t="shared" si="5"/>
        <v>9916.44</v>
      </c>
      <c r="H79" s="87"/>
    </row>
    <row r="80" spans="1:8" x14ac:dyDescent="0.2">
      <c r="A80" s="153"/>
      <c r="B80" s="154"/>
      <c r="C80" s="155"/>
      <c r="D80" s="149"/>
      <c r="E80" s="11"/>
      <c r="F80" s="11"/>
      <c r="G80" s="11"/>
      <c r="H80" s="87"/>
    </row>
    <row r="81" spans="1:8" x14ac:dyDescent="0.2">
      <c r="A81" s="151" t="s">
        <v>343</v>
      </c>
      <c r="B81" s="150"/>
      <c r="C81" s="152" t="s">
        <v>494</v>
      </c>
      <c r="D81" s="160"/>
      <c r="E81" s="159"/>
      <c r="F81" s="159"/>
      <c r="G81" s="159"/>
      <c r="H81" s="159"/>
    </row>
    <row r="82" spans="1:8" ht="36" x14ac:dyDescent="0.2">
      <c r="A82" s="153" t="s">
        <v>344</v>
      </c>
      <c r="B82" s="154" t="s">
        <v>379</v>
      </c>
      <c r="C82" s="155" t="s">
        <v>380</v>
      </c>
      <c r="D82" s="149" t="s">
        <v>47</v>
      </c>
      <c r="E82" s="11">
        <v>9.4</v>
      </c>
      <c r="F82" s="11">
        <v>468.53</v>
      </c>
      <c r="G82" s="11">
        <f t="shared" ref="G82:G83" si="6">ROUND(E82*F82,2)</f>
        <v>4404.18</v>
      </c>
      <c r="H82" s="87"/>
    </row>
    <row r="83" spans="1:8" ht="36" x14ac:dyDescent="0.2">
      <c r="A83" s="153" t="s">
        <v>355</v>
      </c>
      <c r="B83" s="154" t="s">
        <v>1242</v>
      </c>
      <c r="C83" s="155" t="s">
        <v>381</v>
      </c>
      <c r="D83" s="149" t="s">
        <v>47</v>
      </c>
      <c r="E83" s="11">
        <v>9.4</v>
      </c>
      <c r="F83" s="11">
        <v>221.2</v>
      </c>
      <c r="G83" s="11">
        <f t="shared" si="6"/>
        <v>2079.2800000000002</v>
      </c>
      <c r="H83" s="87"/>
    </row>
    <row r="84" spans="1:8" ht="60" x14ac:dyDescent="0.2">
      <c r="A84" s="153" t="s">
        <v>356</v>
      </c>
      <c r="B84" s="154" t="s">
        <v>85</v>
      </c>
      <c r="C84" s="155" t="s">
        <v>112</v>
      </c>
      <c r="D84" s="149" t="s">
        <v>46</v>
      </c>
      <c r="E84" s="11">
        <v>326.8</v>
      </c>
      <c r="F84" s="11">
        <v>94.52</v>
      </c>
      <c r="G84" s="11">
        <f t="shared" si="5"/>
        <v>30889.14</v>
      </c>
      <c r="H84" s="87"/>
    </row>
    <row r="85" spans="1:8" ht="36" x14ac:dyDescent="0.2">
      <c r="A85" s="153" t="s">
        <v>357</v>
      </c>
      <c r="B85" s="154" t="s">
        <v>83</v>
      </c>
      <c r="C85" s="155" t="s">
        <v>84</v>
      </c>
      <c r="D85" s="149" t="s">
        <v>46</v>
      </c>
      <c r="E85" s="11">
        <v>958.6</v>
      </c>
      <c r="F85" s="11">
        <v>145.02000000000001</v>
      </c>
      <c r="G85" s="11">
        <f t="shared" si="5"/>
        <v>139016.17000000001</v>
      </c>
      <c r="H85" s="87"/>
    </row>
    <row r="86" spans="1:8" ht="36" x14ac:dyDescent="0.2">
      <c r="A86" s="153" t="s">
        <v>358</v>
      </c>
      <c r="B86" s="154" t="s">
        <v>91</v>
      </c>
      <c r="C86" s="155" t="s">
        <v>92</v>
      </c>
      <c r="D86" s="149" t="s">
        <v>46</v>
      </c>
      <c r="E86" s="11">
        <v>304.2</v>
      </c>
      <c r="F86" s="11">
        <v>81.02</v>
      </c>
      <c r="G86" s="11">
        <f t="shared" si="5"/>
        <v>24646.28</v>
      </c>
      <c r="H86" s="87"/>
    </row>
    <row r="87" spans="1:8" ht="36" x14ac:dyDescent="0.2">
      <c r="A87" s="153" t="s">
        <v>359</v>
      </c>
      <c r="B87" s="154" t="s">
        <v>1243</v>
      </c>
      <c r="C87" s="155" t="s">
        <v>1244</v>
      </c>
      <c r="D87" s="149" t="s">
        <v>46</v>
      </c>
      <c r="E87" s="11">
        <v>24.2</v>
      </c>
      <c r="F87" s="11">
        <v>276.87</v>
      </c>
      <c r="G87" s="11">
        <f t="shared" si="5"/>
        <v>6700.25</v>
      </c>
      <c r="H87" s="87"/>
    </row>
    <row r="88" spans="1:8" ht="24" x14ac:dyDescent="0.2">
      <c r="A88" s="153" t="s">
        <v>360</v>
      </c>
      <c r="B88" s="154" t="s">
        <v>164</v>
      </c>
      <c r="C88" s="155" t="s">
        <v>385</v>
      </c>
      <c r="D88" s="149" t="s">
        <v>11</v>
      </c>
      <c r="E88" s="11">
        <v>60</v>
      </c>
      <c r="F88" s="11">
        <f>VLOOKUP(B88,'[1]Comp. Custos'!$1:$1048576,7,0)</f>
        <v>93.949999999999989</v>
      </c>
      <c r="G88" s="11">
        <f t="shared" si="5"/>
        <v>5637</v>
      </c>
      <c r="H88" s="87"/>
    </row>
    <row r="89" spans="1:8" ht="36" x14ac:dyDescent="0.2">
      <c r="A89" s="153" t="s">
        <v>361</v>
      </c>
      <c r="B89" s="154" t="s">
        <v>1245</v>
      </c>
      <c r="C89" s="155" t="s">
        <v>1253</v>
      </c>
      <c r="D89" s="149" t="s">
        <v>28</v>
      </c>
      <c r="E89" s="11">
        <v>1094</v>
      </c>
      <c r="F89" s="11">
        <v>15.43</v>
      </c>
      <c r="G89" s="11">
        <f t="shared" si="5"/>
        <v>16880.419999999998</v>
      </c>
      <c r="H89" s="87"/>
    </row>
    <row r="90" spans="1:8" ht="36" x14ac:dyDescent="0.2">
      <c r="A90" s="153" t="s">
        <v>362</v>
      </c>
      <c r="B90" s="154" t="s">
        <v>1246</v>
      </c>
      <c r="C90" s="155" t="s">
        <v>258</v>
      </c>
      <c r="D90" s="149" t="s">
        <v>28</v>
      </c>
      <c r="E90" s="11">
        <v>53</v>
      </c>
      <c r="F90" s="11">
        <v>15.26</v>
      </c>
      <c r="G90" s="11">
        <f t="shared" si="5"/>
        <v>808.78</v>
      </c>
      <c r="H90" s="87"/>
    </row>
    <row r="91" spans="1:8" ht="36" x14ac:dyDescent="0.2">
      <c r="A91" s="153" t="s">
        <v>363</v>
      </c>
      <c r="B91" s="154" t="s">
        <v>1247</v>
      </c>
      <c r="C91" s="155" t="s">
        <v>259</v>
      </c>
      <c r="D91" s="149" t="s">
        <v>28</v>
      </c>
      <c r="E91" s="11">
        <v>1205</v>
      </c>
      <c r="F91" s="11">
        <v>14.82</v>
      </c>
      <c r="G91" s="11">
        <f t="shared" si="5"/>
        <v>17858.099999999999</v>
      </c>
      <c r="H91" s="87"/>
    </row>
    <row r="92" spans="1:8" ht="36" x14ac:dyDescent="0.2">
      <c r="A92" s="153" t="s">
        <v>364</v>
      </c>
      <c r="B92" s="154" t="s">
        <v>1248</v>
      </c>
      <c r="C92" s="155" t="s">
        <v>260</v>
      </c>
      <c r="D92" s="149" t="s">
        <v>28</v>
      </c>
      <c r="E92" s="11">
        <v>1961</v>
      </c>
      <c r="F92" s="11">
        <v>13.48</v>
      </c>
      <c r="G92" s="11">
        <f t="shared" si="5"/>
        <v>26434.28</v>
      </c>
      <c r="H92" s="87"/>
    </row>
    <row r="93" spans="1:8" ht="36" x14ac:dyDescent="0.2">
      <c r="A93" s="153" t="s">
        <v>365</v>
      </c>
      <c r="B93" s="154" t="s">
        <v>1249</v>
      </c>
      <c r="C93" s="155" t="s">
        <v>261</v>
      </c>
      <c r="D93" s="149" t="s">
        <v>28</v>
      </c>
      <c r="E93" s="11">
        <v>1523</v>
      </c>
      <c r="F93" s="11">
        <v>11.49</v>
      </c>
      <c r="G93" s="11">
        <f t="shared" si="5"/>
        <v>17499.27</v>
      </c>
      <c r="H93" s="87"/>
    </row>
    <row r="94" spans="1:8" ht="36" x14ac:dyDescent="0.2">
      <c r="A94" s="153" t="s">
        <v>495</v>
      </c>
      <c r="B94" s="154" t="s">
        <v>1250</v>
      </c>
      <c r="C94" s="155" t="s">
        <v>262</v>
      </c>
      <c r="D94" s="149" t="s">
        <v>28</v>
      </c>
      <c r="E94" s="11">
        <v>170</v>
      </c>
      <c r="F94" s="11">
        <v>11.24</v>
      </c>
      <c r="G94" s="11">
        <f t="shared" si="5"/>
        <v>1910.8</v>
      </c>
      <c r="H94" s="87"/>
    </row>
    <row r="95" spans="1:8" ht="36" x14ac:dyDescent="0.2">
      <c r="A95" s="153" t="s">
        <v>496</v>
      </c>
      <c r="B95" s="154" t="s">
        <v>1251</v>
      </c>
      <c r="C95" s="155" t="s">
        <v>263</v>
      </c>
      <c r="D95" s="149" t="s">
        <v>28</v>
      </c>
      <c r="E95" s="11">
        <v>1059</v>
      </c>
      <c r="F95" s="11">
        <v>12.94</v>
      </c>
      <c r="G95" s="11">
        <f t="shared" si="5"/>
        <v>13703.46</v>
      </c>
      <c r="H95" s="87"/>
    </row>
    <row r="96" spans="1:8" ht="36" x14ac:dyDescent="0.2">
      <c r="A96" s="153" t="s">
        <v>497</v>
      </c>
      <c r="B96" s="154" t="s">
        <v>1252</v>
      </c>
      <c r="C96" s="155" t="s">
        <v>264</v>
      </c>
      <c r="D96" s="149" t="s">
        <v>28</v>
      </c>
      <c r="E96" s="11">
        <v>310</v>
      </c>
      <c r="F96" s="11">
        <v>12.86</v>
      </c>
      <c r="G96" s="11">
        <f t="shared" si="5"/>
        <v>3986.6</v>
      </c>
      <c r="H96" s="87"/>
    </row>
    <row r="97" spans="1:8" ht="36" x14ac:dyDescent="0.2">
      <c r="A97" s="153" t="s">
        <v>498</v>
      </c>
      <c r="B97" s="154" t="s">
        <v>1258</v>
      </c>
      <c r="C97" s="155" t="s">
        <v>1254</v>
      </c>
      <c r="D97" s="149" t="s">
        <v>28</v>
      </c>
      <c r="E97" s="11">
        <v>642</v>
      </c>
      <c r="F97" s="11">
        <v>14.89</v>
      </c>
      <c r="G97" s="11">
        <f t="shared" si="5"/>
        <v>9559.3799999999992</v>
      </c>
      <c r="H97" s="87"/>
    </row>
    <row r="98" spans="1:8" ht="36" x14ac:dyDescent="0.2">
      <c r="A98" s="153" t="s">
        <v>499</v>
      </c>
      <c r="B98" s="154" t="s">
        <v>1259</v>
      </c>
      <c r="C98" s="155" t="s">
        <v>1255</v>
      </c>
      <c r="D98" s="149" t="s">
        <v>28</v>
      </c>
      <c r="E98" s="11">
        <v>3016</v>
      </c>
      <c r="F98" s="11">
        <v>14.45</v>
      </c>
      <c r="G98" s="11">
        <f t="shared" si="5"/>
        <v>43581.2</v>
      </c>
      <c r="H98" s="87"/>
    </row>
    <row r="99" spans="1:8" ht="36" x14ac:dyDescent="0.2">
      <c r="A99" s="153" t="s">
        <v>500</v>
      </c>
      <c r="B99" s="154" t="s">
        <v>1260</v>
      </c>
      <c r="C99" s="155" t="s">
        <v>1256</v>
      </c>
      <c r="D99" s="149" t="s">
        <v>28</v>
      </c>
      <c r="E99" s="11">
        <v>88</v>
      </c>
      <c r="F99" s="11">
        <v>13.13</v>
      </c>
      <c r="G99" s="11">
        <f t="shared" si="5"/>
        <v>1155.44</v>
      </c>
      <c r="H99" s="87"/>
    </row>
    <row r="100" spans="1:8" ht="36" x14ac:dyDescent="0.2">
      <c r="A100" s="153" t="s">
        <v>501</v>
      </c>
      <c r="B100" s="154" t="s">
        <v>1261</v>
      </c>
      <c r="C100" s="155" t="s">
        <v>1257</v>
      </c>
      <c r="D100" s="149" t="s">
        <v>28</v>
      </c>
      <c r="E100" s="11">
        <v>28</v>
      </c>
      <c r="F100" s="11">
        <v>11.17</v>
      </c>
      <c r="G100" s="11">
        <f t="shared" si="5"/>
        <v>312.76</v>
      </c>
      <c r="H100" s="87"/>
    </row>
    <row r="101" spans="1:8" ht="36" x14ac:dyDescent="0.2">
      <c r="A101" s="153" t="s">
        <v>502</v>
      </c>
      <c r="B101" s="154" t="s">
        <v>256</v>
      </c>
      <c r="C101" s="155" t="s">
        <v>265</v>
      </c>
      <c r="D101" s="149" t="s">
        <v>28</v>
      </c>
      <c r="E101" s="11">
        <v>37</v>
      </c>
      <c r="F101" s="11">
        <v>15.91</v>
      </c>
      <c r="G101" s="11">
        <f t="shared" si="5"/>
        <v>588.66999999999996</v>
      </c>
      <c r="H101" s="87"/>
    </row>
    <row r="102" spans="1:8" ht="36" x14ac:dyDescent="0.2">
      <c r="A102" s="153" t="s">
        <v>503</v>
      </c>
      <c r="B102" s="154" t="s">
        <v>257</v>
      </c>
      <c r="C102" s="155" t="s">
        <v>266</v>
      </c>
      <c r="D102" s="149" t="s">
        <v>28</v>
      </c>
      <c r="E102" s="11">
        <v>53</v>
      </c>
      <c r="F102" s="11">
        <v>14.24</v>
      </c>
      <c r="G102" s="11">
        <f t="shared" si="5"/>
        <v>754.72</v>
      </c>
      <c r="H102" s="87"/>
    </row>
    <row r="103" spans="1:8" ht="24" x14ac:dyDescent="0.2">
      <c r="A103" s="153" t="s">
        <v>504</v>
      </c>
      <c r="B103" s="154" t="s">
        <v>394</v>
      </c>
      <c r="C103" s="155" t="s">
        <v>395</v>
      </c>
      <c r="D103" s="149" t="s">
        <v>28</v>
      </c>
      <c r="E103" s="11">
        <v>41</v>
      </c>
      <c r="F103" s="11">
        <v>12.16</v>
      </c>
      <c r="G103" s="11">
        <f t="shared" si="5"/>
        <v>498.56</v>
      </c>
      <c r="H103" s="87"/>
    </row>
    <row r="104" spans="1:8" ht="36" x14ac:dyDescent="0.2">
      <c r="A104" s="153" t="s">
        <v>505</v>
      </c>
      <c r="B104" s="154" t="s">
        <v>1263</v>
      </c>
      <c r="C104" s="155" t="s">
        <v>1262</v>
      </c>
      <c r="D104" s="149" t="s">
        <v>47</v>
      </c>
      <c r="E104" s="11">
        <v>1202</v>
      </c>
      <c r="F104" s="11">
        <v>15.69</v>
      </c>
      <c r="G104" s="11">
        <f t="shared" si="5"/>
        <v>18859.38</v>
      </c>
      <c r="H104" s="87"/>
    </row>
    <row r="105" spans="1:8" ht="48" x14ac:dyDescent="0.2">
      <c r="A105" s="153" t="s">
        <v>506</v>
      </c>
      <c r="B105" s="154" t="s">
        <v>165</v>
      </c>
      <c r="C105" s="155" t="s">
        <v>251</v>
      </c>
      <c r="D105" s="149" t="s">
        <v>47</v>
      </c>
      <c r="E105" s="11">
        <v>104</v>
      </c>
      <c r="F105" s="11">
        <f>VLOOKUP(B105,'[1]Comp. Custos'!$1:$1048576,7,0)</f>
        <v>739.58999999999992</v>
      </c>
      <c r="G105" s="11">
        <f t="shared" si="5"/>
        <v>76917.36</v>
      </c>
      <c r="H105" s="87"/>
    </row>
    <row r="106" spans="1:8" ht="36" x14ac:dyDescent="0.2">
      <c r="A106" s="153" t="s">
        <v>507</v>
      </c>
      <c r="B106" s="154" t="s">
        <v>274</v>
      </c>
      <c r="C106" s="155" t="s">
        <v>252</v>
      </c>
      <c r="D106" s="149" t="s">
        <v>47</v>
      </c>
      <c r="E106" s="11">
        <v>68</v>
      </c>
      <c r="F106" s="11">
        <f>VLOOKUP(B106,'[1]Comp. Custos'!$1:$1048576,7,0)</f>
        <v>899.74999999999989</v>
      </c>
      <c r="G106" s="11">
        <f t="shared" si="5"/>
        <v>61183</v>
      </c>
      <c r="H106" s="87"/>
    </row>
    <row r="107" spans="1:8" ht="36" x14ac:dyDescent="0.2">
      <c r="A107" s="153" t="s">
        <v>508</v>
      </c>
      <c r="B107" s="154" t="s">
        <v>418</v>
      </c>
      <c r="C107" s="155" t="s">
        <v>420</v>
      </c>
      <c r="D107" s="149" t="s">
        <v>46</v>
      </c>
      <c r="E107" s="11">
        <v>23.6</v>
      </c>
      <c r="F107" s="11">
        <v>84.57</v>
      </c>
      <c r="G107" s="11">
        <f t="shared" si="5"/>
        <v>1995.85</v>
      </c>
      <c r="H107" s="87"/>
    </row>
    <row r="108" spans="1:8" ht="48" x14ac:dyDescent="0.2">
      <c r="A108" s="153" t="s">
        <v>797</v>
      </c>
      <c r="B108" s="154" t="s">
        <v>417</v>
      </c>
      <c r="C108" s="155" t="s">
        <v>419</v>
      </c>
      <c r="D108" s="149" t="s">
        <v>47</v>
      </c>
      <c r="E108" s="11">
        <v>2.5</v>
      </c>
      <c r="F108" s="11">
        <v>514.47</v>
      </c>
      <c r="G108" s="11">
        <f t="shared" si="5"/>
        <v>1286.18</v>
      </c>
      <c r="H108" s="87"/>
    </row>
    <row r="109" spans="1:8" ht="36" x14ac:dyDescent="0.2">
      <c r="A109" s="153" t="s">
        <v>798</v>
      </c>
      <c r="B109" s="154" t="s">
        <v>1242</v>
      </c>
      <c r="C109" s="155" t="s">
        <v>416</v>
      </c>
      <c r="D109" s="149" t="s">
        <v>47</v>
      </c>
      <c r="E109" s="11">
        <v>2.5</v>
      </c>
      <c r="F109" s="11">
        <v>221.2</v>
      </c>
      <c r="G109" s="11">
        <f t="shared" si="5"/>
        <v>553</v>
      </c>
      <c r="H109" s="87"/>
    </row>
    <row r="110" spans="1:8" x14ac:dyDescent="0.2">
      <c r="A110" s="153"/>
      <c r="B110" s="154"/>
      <c r="C110" s="155"/>
      <c r="D110" s="149"/>
      <c r="E110" s="11"/>
      <c r="F110" s="11"/>
      <c r="G110" s="11"/>
      <c r="H110" s="87"/>
    </row>
    <row r="111" spans="1:8" x14ac:dyDescent="0.2">
      <c r="A111" s="151" t="s">
        <v>366</v>
      </c>
      <c r="B111" s="150"/>
      <c r="C111" s="152" t="s">
        <v>509</v>
      </c>
      <c r="D111" s="160"/>
      <c r="E111" s="159"/>
      <c r="F111" s="159"/>
      <c r="G111" s="159"/>
      <c r="H111" s="159"/>
    </row>
    <row r="112" spans="1:8" ht="84" x14ac:dyDescent="0.2">
      <c r="A112" s="153" t="s">
        <v>367</v>
      </c>
      <c r="B112" s="154" t="s">
        <v>275</v>
      </c>
      <c r="C112" s="155" t="s">
        <v>421</v>
      </c>
      <c r="D112" s="149" t="s">
        <v>28</v>
      </c>
      <c r="E112" s="11">
        <v>9097</v>
      </c>
      <c r="F112" s="11">
        <f>VLOOKUP(B112,'[1]Comp. Custos'!$1:$1048576,7,0)</f>
        <v>26.909999999999993</v>
      </c>
      <c r="G112" s="11">
        <f t="shared" ref="G112" si="7">ROUND(E112*F112,2)</f>
        <v>244800.27</v>
      </c>
      <c r="H112" s="87"/>
    </row>
    <row r="113" spans="1:8" x14ac:dyDescent="0.2">
      <c r="A113" s="153"/>
      <c r="B113" s="154"/>
      <c r="C113" s="155"/>
      <c r="D113" s="149"/>
      <c r="E113" s="11"/>
      <c r="F113" s="11"/>
      <c r="G113" s="11"/>
      <c r="H113" s="87"/>
    </row>
    <row r="114" spans="1:8" x14ac:dyDescent="0.2">
      <c r="A114" s="153"/>
      <c r="B114" s="154"/>
      <c r="C114" s="155"/>
      <c r="D114" s="149"/>
      <c r="E114" s="11"/>
      <c r="F114" s="11"/>
      <c r="G114" s="11"/>
      <c r="H114" s="87"/>
    </row>
    <row r="115" spans="1:8" x14ac:dyDescent="0.2">
      <c r="A115" s="146">
        <v>4</v>
      </c>
      <c r="B115" s="150"/>
      <c r="C115" s="148" t="s">
        <v>406</v>
      </c>
      <c r="D115" s="161"/>
      <c r="E115" s="87"/>
      <c r="F115" s="87"/>
      <c r="G115" s="87"/>
      <c r="H115" s="87">
        <f>SUM(G116:G122)</f>
        <v>94857.16</v>
      </c>
    </row>
    <row r="116" spans="1:8" ht="48" x14ac:dyDescent="0.2">
      <c r="A116" s="153" t="s">
        <v>510</v>
      </c>
      <c r="B116" s="154" t="s">
        <v>483</v>
      </c>
      <c r="C116" s="155" t="s">
        <v>484</v>
      </c>
      <c r="D116" s="149" t="s">
        <v>46</v>
      </c>
      <c r="E116" s="11">
        <v>1533</v>
      </c>
      <c r="F116" s="11">
        <v>60.41</v>
      </c>
      <c r="G116" s="11">
        <f t="shared" ref="G116:G120" si="8">ROUND(E116*F116,2)</f>
        <v>92608.53</v>
      </c>
      <c r="H116" s="87"/>
    </row>
    <row r="117" spans="1:8" x14ac:dyDescent="0.2">
      <c r="A117" s="153" t="s">
        <v>511</v>
      </c>
      <c r="B117" s="154" t="s">
        <v>423</v>
      </c>
      <c r="C117" s="155" t="s">
        <v>427</v>
      </c>
      <c r="D117" s="149" t="s">
        <v>11</v>
      </c>
      <c r="E117" s="11">
        <v>1</v>
      </c>
      <c r="F117" s="11">
        <v>46.75</v>
      </c>
      <c r="G117" s="11">
        <f t="shared" si="8"/>
        <v>46.75</v>
      </c>
      <c r="H117" s="87"/>
    </row>
    <row r="118" spans="1:8" ht="24" x14ac:dyDescent="0.2">
      <c r="A118" s="153" t="s">
        <v>512</v>
      </c>
      <c r="B118" s="154" t="s">
        <v>424</v>
      </c>
      <c r="C118" s="155" t="s">
        <v>428</v>
      </c>
      <c r="D118" s="149" t="s">
        <v>11</v>
      </c>
      <c r="E118" s="11">
        <v>19</v>
      </c>
      <c r="F118" s="11">
        <v>60.34</v>
      </c>
      <c r="G118" s="11">
        <f t="shared" si="8"/>
        <v>1146.46</v>
      </c>
      <c r="H118" s="87"/>
    </row>
    <row r="119" spans="1:8" x14ac:dyDescent="0.2">
      <c r="A119" s="153" t="s">
        <v>513</v>
      </c>
      <c r="B119" s="154" t="s">
        <v>425</v>
      </c>
      <c r="C119" s="155" t="s">
        <v>429</v>
      </c>
      <c r="D119" s="149" t="s">
        <v>11</v>
      </c>
      <c r="E119" s="11">
        <v>3</v>
      </c>
      <c r="F119" s="11">
        <v>34.26</v>
      </c>
      <c r="G119" s="11">
        <f t="shared" si="8"/>
        <v>102.78</v>
      </c>
      <c r="H119" s="87"/>
    </row>
    <row r="120" spans="1:8" ht="24" x14ac:dyDescent="0.2">
      <c r="A120" s="153" t="s">
        <v>514</v>
      </c>
      <c r="B120" s="154" t="s">
        <v>426</v>
      </c>
      <c r="C120" s="155" t="s">
        <v>430</v>
      </c>
      <c r="D120" s="149" t="s">
        <v>11</v>
      </c>
      <c r="E120" s="11">
        <v>16</v>
      </c>
      <c r="F120" s="11">
        <v>59.54</v>
      </c>
      <c r="G120" s="11">
        <f t="shared" si="8"/>
        <v>952.64</v>
      </c>
      <c r="H120" s="87"/>
    </row>
    <row r="121" spans="1:8" x14ac:dyDescent="0.2">
      <c r="A121" s="153"/>
      <c r="B121" s="154"/>
      <c r="C121" s="155"/>
      <c r="D121" s="149"/>
      <c r="E121" s="11"/>
      <c r="F121" s="11"/>
      <c r="G121" s="11"/>
      <c r="H121" s="87"/>
    </row>
    <row r="122" spans="1:8" x14ac:dyDescent="0.2">
      <c r="A122" s="153"/>
      <c r="B122" s="154"/>
      <c r="C122" s="155"/>
      <c r="D122" s="149"/>
      <c r="E122" s="11"/>
      <c r="F122" s="11"/>
      <c r="G122" s="11"/>
      <c r="H122" s="87"/>
    </row>
    <row r="123" spans="1:8" x14ac:dyDescent="0.2">
      <c r="A123" s="146">
        <v>5</v>
      </c>
      <c r="B123" s="162"/>
      <c r="C123" s="148" t="s">
        <v>405</v>
      </c>
      <c r="D123" s="161"/>
      <c r="E123" s="87"/>
      <c r="F123" s="87"/>
      <c r="G123" s="87"/>
      <c r="H123" s="87">
        <f>SUM(G124:G137)</f>
        <v>160777.94</v>
      </c>
    </row>
    <row r="124" spans="1:8" ht="24" x14ac:dyDescent="0.2">
      <c r="A124" s="153" t="s">
        <v>515</v>
      </c>
      <c r="B124" s="154" t="s">
        <v>267</v>
      </c>
      <c r="C124" s="155" t="s">
        <v>268</v>
      </c>
      <c r="D124" s="149" t="s">
        <v>46</v>
      </c>
      <c r="E124" s="11">
        <v>710</v>
      </c>
      <c r="F124" s="11">
        <v>84.61</v>
      </c>
      <c r="G124" s="11">
        <f t="shared" ref="G124:G135" si="9">ROUND(E124*F124,2)</f>
        <v>60073.1</v>
      </c>
      <c r="H124" s="87"/>
    </row>
    <row r="125" spans="1:8" ht="24" x14ac:dyDescent="0.2">
      <c r="A125" s="153" t="s">
        <v>516</v>
      </c>
      <c r="B125" s="154" t="s">
        <v>166</v>
      </c>
      <c r="C125" s="155" t="s">
        <v>306</v>
      </c>
      <c r="D125" s="149" t="s">
        <v>11</v>
      </c>
      <c r="E125" s="11">
        <v>24.7</v>
      </c>
      <c r="F125" s="11">
        <f>VLOOKUP(B125,'[1]Comp. Custos'!$1:$1048576,7,0)</f>
        <v>63.74</v>
      </c>
      <c r="G125" s="11">
        <f t="shared" si="9"/>
        <v>1574.38</v>
      </c>
      <c r="H125" s="87"/>
    </row>
    <row r="126" spans="1:8" ht="36" x14ac:dyDescent="0.2">
      <c r="A126" s="153" t="s">
        <v>517</v>
      </c>
      <c r="B126" s="154" t="s">
        <v>283</v>
      </c>
      <c r="C126" s="155" t="s">
        <v>269</v>
      </c>
      <c r="D126" s="149" t="s">
        <v>11</v>
      </c>
      <c r="E126" s="11">
        <v>72.3</v>
      </c>
      <c r="F126" s="11">
        <v>64.83</v>
      </c>
      <c r="G126" s="11">
        <f t="shared" si="9"/>
        <v>4687.21</v>
      </c>
      <c r="H126" s="87"/>
    </row>
    <row r="127" spans="1:8" ht="36" x14ac:dyDescent="0.2">
      <c r="A127" s="153" t="s">
        <v>518</v>
      </c>
      <c r="B127" s="154" t="s">
        <v>167</v>
      </c>
      <c r="C127" s="155" t="s">
        <v>270</v>
      </c>
      <c r="D127" s="149" t="s">
        <v>11</v>
      </c>
      <c r="E127" s="11">
        <v>74.2</v>
      </c>
      <c r="F127" s="11">
        <f>VLOOKUP(B127,'[1]Comp. Custos'!$1:$1048576,7,0)</f>
        <v>150.21999999999997</v>
      </c>
      <c r="G127" s="11">
        <f t="shared" si="9"/>
        <v>11146.32</v>
      </c>
      <c r="H127" s="87"/>
    </row>
    <row r="128" spans="1:8" ht="36" x14ac:dyDescent="0.2">
      <c r="A128" s="153" t="s">
        <v>519</v>
      </c>
      <c r="B128" s="154" t="s">
        <v>276</v>
      </c>
      <c r="C128" s="155" t="s">
        <v>422</v>
      </c>
      <c r="D128" s="149" t="s">
        <v>11</v>
      </c>
      <c r="E128" s="11">
        <v>12.4</v>
      </c>
      <c r="F128" s="11">
        <f>VLOOKUP(B128,'[1]Comp. Custos'!$1:$1048576,7,0)</f>
        <v>129.09</v>
      </c>
      <c r="G128" s="11">
        <f t="shared" si="9"/>
        <v>1600.72</v>
      </c>
      <c r="H128" s="87"/>
    </row>
    <row r="129" spans="1:8" ht="24" x14ac:dyDescent="0.2">
      <c r="A129" s="153" t="s">
        <v>520</v>
      </c>
      <c r="B129" s="154" t="s">
        <v>277</v>
      </c>
      <c r="C129" s="155" t="s">
        <v>330</v>
      </c>
      <c r="D129" s="149" t="s">
        <v>11</v>
      </c>
      <c r="E129" s="11">
        <v>49.5</v>
      </c>
      <c r="F129" s="11">
        <f>VLOOKUP(B129,'[1]Comp. Custos'!$1:$1048576,7,0)</f>
        <v>93.63000000000001</v>
      </c>
      <c r="G129" s="11">
        <f t="shared" si="9"/>
        <v>4634.6899999999996</v>
      </c>
      <c r="H129" s="87"/>
    </row>
    <row r="130" spans="1:8" ht="36" x14ac:dyDescent="0.2">
      <c r="A130" s="153" t="s">
        <v>521</v>
      </c>
      <c r="B130" s="154" t="s">
        <v>118</v>
      </c>
      <c r="C130" s="155" t="s">
        <v>82</v>
      </c>
      <c r="D130" s="149" t="s">
        <v>46</v>
      </c>
      <c r="E130" s="11">
        <v>7.5</v>
      </c>
      <c r="F130" s="11">
        <v>48.61</v>
      </c>
      <c r="G130" s="11">
        <f t="shared" si="9"/>
        <v>364.58</v>
      </c>
      <c r="H130" s="87"/>
    </row>
    <row r="131" spans="1:8" ht="48" x14ac:dyDescent="0.2">
      <c r="A131" s="153" t="s">
        <v>522</v>
      </c>
      <c r="B131" s="154" t="s">
        <v>314</v>
      </c>
      <c r="C131" s="155" t="s">
        <v>345</v>
      </c>
      <c r="D131" s="149" t="s">
        <v>46</v>
      </c>
      <c r="E131" s="11">
        <v>28.6</v>
      </c>
      <c r="F131" s="11">
        <v>198.86</v>
      </c>
      <c r="G131" s="11">
        <f t="shared" si="9"/>
        <v>5687.4</v>
      </c>
      <c r="H131" s="87"/>
    </row>
    <row r="132" spans="1:8" ht="36" x14ac:dyDescent="0.2">
      <c r="A132" s="153" t="s">
        <v>523</v>
      </c>
      <c r="B132" s="154" t="s">
        <v>310</v>
      </c>
      <c r="C132" s="155" t="s">
        <v>311</v>
      </c>
      <c r="D132" s="149" t="s">
        <v>46</v>
      </c>
      <c r="E132" s="11">
        <v>28.6</v>
      </c>
      <c r="F132" s="11">
        <v>47.08</v>
      </c>
      <c r="G132" s="11">
        <f t="shared" si="9"/>
        <v>1346.49</v>
      </c>
      <c r="H132" s="87"/>
    </row>
    <row r="133" spans="1:8" ht="36" x14ac:dyDescent="0.2">
      <c r="A133" s="153" t="s">
        <v>524</v>
      </c>
      <c r="B133" s="154" t="s">
        <v>314</v>
      </c>
      <c r="C133" s="155" t="s">
        <v>315</v>
      </c>
      <c r="D133" s="149" t="s">
        <v>46</v>
      </c>
      <c r="E133" s="11">
        <v>265.8</v>
      </c>
      <c r="F133" s="11">
        <v>198.86</v>
      </c>
      <c r="G133" s="11">
        <f t="shared" si="9"/>
        <v>52856.99</v>
      </c>
      <c r="H133" s="87"/>
    </row>
    <row r="134" spans="1:8" ht="36" x14ac:dyDescent="0.2">
      <c r="A134" s="153" t="s">
        <v>525</v>
      </c>
      <c r="B134" s="154" t="s">
        <v>125</v>
      </c>
      <c r="C134" s="155" t="s">
        <v>369</v>
      </c>
      <c r="D134" s="149" t="s">
        <v>46</v>
      </c>
      <c r="E134" s="11">
        <v>203.4</v>
      </c>
      <c r="F134" s="11">
        <v>60.32</v>
      </c>
      <c r="G134" s="11">
        <f t="shared" si="9"/>
        <v>12269.09</v>
      </c>
      <c r="H134" s="87"/>
    </row>
    <row r="135" spans="1:8" ht="36" x14ac:dyDescent="0.2">
      <c r="A135" s="153" t="s">
        <v>526</v>
      </c>
      <c r="B135" s="154" t="s">
        <v>312</v>
      </c>
      <c r="C135" s="155" t="s">
        <v>313</v>
      </c>
      <c r="D135" s="149" t="s">
        <v>46</v>
      </c>
      <c r="E135" s="11">
        <v>59.4</v>
      </c>
      <c r="F135" s="11">
        <v>76.38</v>
      </c>
      <c r="G135" s="11">
        <f t="shared" si="9"/>
        <v>4536.97</v>
      </c>
      <c r="H135" s="87"/>
    </row>
    <row r="136" spans="1:8" x14ac:dyDescent="0.2">
      <c r="A136" s="153"/>
      <c r="B136" s="154"/>
      <c r="C136" s="155"/>
      <c r="D136" s="149"/>
      <c r="E136" s="11"/>
      <c r="F136" s="11"/>
      <c r="G136" s="11"/>
      <c r="H136" s="87"/>
    </row>
    <row r="137" spans="1:8" x14ac:dyDescent="0.2">
      <c r="A137" s="153"/>
      <c r="B137" s="154"/>
      <c r="C137" s="155"/>
      <c r="D137" s="149"/>
      <c r="E137" s="11"/>
      <c r="F137" s="11"/>
      <c r="G137" s="11"/>
      <c r="H137" s="87"/>
    </row>
    <row r="138" spans="1:8" x14ac:dyDescent="0.2">
      <c r="A138" s="146">
        <v>6</v>
      </c>
      <c r="B138" s="162"/>
      <c r="C138" s="148" t="s">
        <v>404</v>
      </c>
      <c r="D138" s="161"/>
      <c r="E138" s="87"/>
      <c r="F138" s="87"/>
      <c r="G138" s="87"/>
      <c r="H138" s="87">
        <f>SUM(G139:G167)</f>
        <v>436723.23</v>
      </c>
    </row>
    <row r="139" spans="1:8" x14ac:dyDescent="0.2">
      <c r="A139" s="151" t="s">
        <v>527</v>
      </c>
      <c r="B139" s="150"/>
      <c r="C139" s="152" t="s">
        <v>79</v>
      </c>
      <c r="D139" s="160"/>
      <c r="E139" s="159"/>
      <c r="F139" s="159"/>
      <c r="G139" s="159"/>
      <c r="H139" s="159"/>
    </row>
    <row r="140" spans="1:8" ht="24" x14ac:dyDescent="0.2">
      <c r="A140" s="153" t="s">
        <v>528</v>
      </c>
      <c r="B140" s="154" t="s">
        <v>431</v>
      </c>
      <c r="C140" s="155" t="s">
        <v>432</v>
      </c>
      <c r="D140" s="149" t="s">
        <v>46</v>
      </c>
      <c r="E140" s="11">
        <v>578</v>
      </c>
      <c r="F140" s="11">
        <v>2.87</v>
      </c>
      <c r="G140" s="11">
        <f t="shared" ref="G140:G147" si="10">ROUND(E140*F140,2)</f>
        <v>1658.86</v>
      </c>
      <c r="H140" s="87"/>
    </row>
    <row r="141" spans="1:8" ht="48" x14ac:dyDescent="0.2">
      <c r="A141" s="153" t="s">
        <v>529</v>
      </c>
      <c r="B141" s="154" t="s">
        <v>278</v>
      </c>
      <c r="C141" s="155" t="s">
        <v>481</v>
      </c>
      <c r="D141" s="149" t="s">
        <v>46</v>
      </c>
      <c r="E141" s="11">
        <v>525</v>
      </c>
      <c r="F141" s="11">
        <f>VLOOKUP(B141,'[1]Comp. Custos'!$1:$1048576,7,0)</f>
        <v>96.22</v>
      </c>
      <c r="G141" s="11">
        <f t="shared" si="10"/>
        <v>50515.5</v>
      </c>
      <c r="H141" s="87"/>
    </row>
    <row r="142" spans="1:8" ht="36" x14ac:dyDescent="0.2">
      <c r="A142" s="153" t="s">
        <v>530</v>
      </c>
      <c r="B142" s="154" t="s">
        <v>93</v>
      </c>
      <c r="C142" s="155" t="s">
        <v>94</v>
      </c>
      <c r="D142" s="149" t="s">
        <v>46</v>
      </c>
      <c r="E142" s="11">
        <v>555.29999999999995</v>
      </c>
      <c r="F142" s="11">
        <v>42.84</v>
      </c>
      <c r="G142" s="11">
        <f t="shared" si="10"/>
        <v>23789.05</v>
      </c>
      <c r="H142" s="87"/>
    </row>
    <row r="143" spans="1:8" ht="36" x14ac:dyDescent="0.2">
      <c r="A143" s="153" t="s">
        <v>531</v>
      </c>
      <c r="B143" s="154" t="s">
        <v>185</v>
      </c>
      <c r="C143" s="155" t="s">
        <v>137</v>
      </c>
      <c r="D143" s="149" t="s">
        <v>46</v>
      </c>
      <c r="E143" s="11">
        <v>88</v>
      </c>
      <c r="F143" s="11">
        <v>45.23</v>
      </c>
      <c r="G143" s="11">
        <f t="shared" si="10"/>
        <v>3980.24</v>
      </c>
      <c r="H143" s="87"/>
    </row>
    <row r="144" spans="1:8" ht="48" x14ac:dyDescent="0.2">
      <c r="A144" s="153" t="s">
        <v>532</v>
      </c>
      <c r="B144" s="154" t="s">
        <v>168</v>
      </c>
      <c r="C144" s="155" t="s">
        <v>433</v>
      </c>
      <c r="D144" s="149" t="s">
        <v>46</v>
      </c>
      <c r="E144" s="11">
        <v>389</v>
      </c>
      <c r="F144" s="11">
        <f>VLOOKUP(B144,'[1]Comp. Custos'!$1:$1048576,7,0)</f>
        <v>146.85</v>
      </c>
      <c r="G144" s="11">
        <f t="shared" si="10"/>
        <v>57124.65</v>
      </c>
      <c r="H144" s="87"/>
    </row>
    <row r="145" spans="1:8" ht="48" x14ac:dyDescent="0.2">
      <c r="A145" s="153" t="s">
        <v>533</v>
      </c>
      <c r="B145" s="154" t="s">
        <v>169</v>
      </c>
      <c r="C145" s="155" t="s">
        <v>1272</v>
      </c>
      <c r="D145" s="149" t="s">
        <v>46</v>
      </c>
      <c r="E145" s="11">
        <v>180</v>
      </c>
      <c r="F145" s="11">
        <f>VLOOKUP(B145,'[1]Comp. Custos'!$1:$1048576,7,0)</f>
        <v>266.2</v>
      </c>
      <c r="G145" s="11">
        <f t="shared" si="10"/>
        <v>47916</v>
      </c>
      <c r="H145" s="87"/>
    </row>
    <row r="146" spans="1:8" ht="36" x14ac:dyDescent="0.2">
      <c r="A146" s="153" t="s">
        <v>534</v>
      </c>
      <c r="B146" s="154" t="s">
        <v>170</v>
      </c>
      <c r="C146" s="155" t="s">
        <v>374</v>
      </c>
      <c r="D146" s="149" t="s">
        <v>46</v>
      </c>
      <c r="E146" s="11">
        <v>21.5</v>
      </c>
      <c r="F146" s="11">
        <f>VLOOKUP(B146,'[1]Comp. Custos'!$1:$1048576,7,0)</f>
        <v>192.47999999999996</v>
      </c>
      <c r="G146" s="11">
        <f t="shared" si="10"/>
        <v>4138.32</v>
      </c>
      <c r="H146" s="87"/>
    </row>
    <row r="147" spans="1:8" ht="36" x14ac:dyDescent="0.2">
      <c r="A147" s="153" t="s">
        <v>535</v>
      </c>
      <c r="B147" s="154" t="s">
        <v>434</v>
      </c>
      <c r="C147" s="155" t="s">
        <v>435</v>
      </c>
      <c r="D147" s="149" t="s">
        <v>46</v>
      </c>
      <c r="E147" s="11">
        <v>113.5</v>
      </c>
      <c r="F147" s="11">
        <v>302.27</v>
      </c>
      <c r="G147" s="11">
        <f t="shared" si="10"/>
        <v>34307.65</v>
      </c>
      <c r="H147" s="87"/>
    </row>
    <row r="148" spans="1:8" x14ac:dyDescent="0.2">
      <c r="A148" s="153"/>
      <c r="B148" s="154"/>
      <c r="C148" s="155"/>
      <c r="D148" s="149"/>
      <c r="E148" s="11"/>
      <c r="F148" s="11"/>
      <c r="G148" s="11"/>
      <c r="H148" s="87"/>
    </row>
    <row r="149" spans="1:8" x14ac:dyDescent="0.2">
      <c r="A149" s="151" t="s">
        <v>536</v>
      </c>
      <c r="B149" s="150"/>
      <c r="C149" s="152" t="s">
        <v>80</v>
      </c>
      <c r="D149" s="161"/>
      <c r="E149" s="87"/>
      <c r="F149" s="87"/>
      <c r="G149" s="87"/>
      <c r="H149" s="87"/>
    </row>
    <row r="150" spans="1:8" ht="36" x14ac:dyDescent="0.2">
      <c r="A150" s="153" t="s">
        <v>537</v>
      </c>
      <c r="B150" s="154" t="s">
        <v>74</v>
      </c>
      <c r="C150" s="155" t="s">
        <v>52</v>
      </c>
      <c r="D150" s="149" t="s">
        <v>907</v>
      </c>
      <c r="E150" s="11">
        <v>941.2</v>
      </c>
      <c r="F150" s="11">
        <v>4.24</v>
      </c>
      <c r="G150" s="11">
        <f t="shared" ref="G150:G158" si="11">ROUND(E150*F150,2)</f>
        <v>3990.69</v>
      </c>
      <c r="H150" s="87"/>
    </row>
    <row r="151" spans="1:8" ht="60" x14ac:dyDescent="0.2">
      <c r="A151" s="153" t="s">
        <v>538</v>
      </c>
      <c r="B151" s="154" t="s">
        <v>75</v>
      </c>
      <c r="C151" s="155" t="s">
        <v>59</v>
      </c>
      <c r="D151" s="149" t="s">
        <v>907</v>
      </c>
      <c r="E151" s="11">
        <v>691</v>
      </c>
      <c r="F151" s="11">
        <v>36.47</v>
      </c>
      <c r="G151" s="11">
        <f t="shared" si="11"/>
        <v>25200.77</v>
      </c>
      <c r="H151" s="87"/>
    </row>
    <row r="152" spans="1:8" ht="72" x14ac:dyDescent="0.2">
      <c r="A152" s="153" t="s">
        <v>539</v>
      </c>
      <c r="B152" s="154" t="s">
        <v>76</v>
      </c>
      <c r="C152" s="155" t="s">
        <v>329</v>
      </c>
      <c r="D152" s="149" t="s">
        <v>907</v>
      </c>
      <c r="E152" s="11">
        <v>250.2</v>
      </c>
      <c r="F152" s="11">
        <v>32.43</v>
      </c>
      <c r="G152" s="11">
        <f t="shared" si="11"/>
        <v>8113.99</v>
      </c>
      <c r="H152" s="87"/>
    </row>
    <row r="153" spans="1:8" ht="36" x14ac:dyDescent="0.2">
      <c r="A153" s="153" t="s">
        <v>540</v>
      </c>
      <c r="B153" s="154" t="s">
        <v>368</v>
      </c>
      <c r="C153" s="155" t="s">
        <v>436</v>
      </c>
      <c r="D153" s="149" t="s">
        <v>46</v>
      </c>
      <c r="E153" s="11">
        <v>20.2</v>
      </c>
      <c r="F153" s="11">
        <f>VLOOKUP(B153,'[1]Comp. Custos'!$1:$1048576,7,0)</f>
        <v>111.47</v>
      </c>
      <c r="G153" s="11">
        <f t="shared" si="11"/>
        <v>2251.69</v>
      </c>
      <c r="H153" s="87"/>
    </row>
    <row r="154" spans="1:8" ht="36" x14ac:dyDescent="0.2">
      <c r="A154" s="153" t="s">
        <v>541</v>
      </c>
      <c r="B154" s="154" t="s">
        <v>171</v>
      </c>
      <c r="C154" s="155" t="s">
        <v>910</v>
      </c>
      <c r="D154" s="149" t="s">
        <v>46</v>
      </c>
      <c r="E154" s="11">
        <v>230</v>
      </c>
      <c r="F154" s="11">
        <f>VLOOKUP(B154,'[1]Comp. Custos'!$1:$1048576,7,0)</f>
        <v>175.45</v>
      </c>
      <c r="G154" s="11">
        <f t="shared" si="11"/>
        <v>40353.5</v>
      </c>
      <c r="H154" s="87"/>
    </row>
    <row r="155" spans="1:8" ht="36" x14ac:dyDescent="0.2">
      <c r="A155" s="153" t="s">
        <v>542</v>
      </c>
      <c r="B155" s="154" t="s">
        <v>172</v>
      </c>
      <c r="C155" s="155" t="s">
        <v>914</v>
      </c>
      <c r="D155" s="149" t="s">
        <v>27</v>
      </c>
      <c r="E155" s="11">
        <v>7</v>
      </c>
      <c r="F155" s="11">
        <f>VLOOKUP(B155,'[1]Comp. Custos'!$1:$1048576,7,0)</f>
        <v>921.81</v>
      </c>
      <c r="G155" s="11">
        <f t="shared" si="11"/>
        <v>6452.67</v>
      </c>
      <c r="H155" s="87"/>
    </row>
    <row r="156" spans="1:8" ht="60" x14ac:dyDescent="0.2">
      <c r="A156" s="153" t="s">
        <v>543</v>
      </c>
      <c r="B156" s="154" t="s">
        <v>173</v>
      </c>
      <c r="C156" s="155" t="s">
        <v>1224</v>
      </c>
      <c r="D156" s="149" t="s">
        <v>46</v>
      </c>
      <c r="E156" s="11">
        <v>17</v>
      </c>
      <c r="F156" s="11">
        <f>VLOOKUP(B156,'[1]Comp. Custos'!$1:$1048576,7,0)</f>
        <v>120.43999999999998</v>
      </c>
      <c r="G156" s="11">
        <f t="shared" ref="G156" si="12">ROUND(E156*F156,2)</f>
        <v>2047.48</v>
      </c>
      <c r="H156" s="87"/>
    </row>
    <row r="157" spans="1:8" ht="36" x14ac:dyDescent="0.2">
      <c r="A157" s="153" t="s">
        <v>913</v>
      </c>
      <c r="B157" s="154" t="s">
        <v>271</v>
      </c>
      <c r="C157" s="155" t="s">
        <v>272</v>
      </c>
      <c r="D157" s="149" t="s">
        <v>46</v>
      </c>
      <c r="E157" s="11">
        <v>938</v>
      </c>
      <c r="F157" s="11">
        <v>6.97</v>
      </c>
      <c r="G157" s="11">
        <f t="shared" si="11"/>
        <v>6537.86</v>
      </c>
      <c r="H157" s="87"/>
    </row>
    <row r="158" spans="1:8" ht="48" x14ac:dyDescent="0.2">
      <c r="A158" s="153" t="s">
        <v>1223</v>
      </c>
      <c r="B158" s="154" t="s">
        <v>126</v>
      </c>
      <c r="C158" s="155" t="s">
        <v>127</v>
      </c>
      <c r="D158" s="149" t="s">
        <v>46</v>
      </c>
      <c r="E158" s="11">
        <v>938</v>
      </c>
      <c r="F158" s="11">
        <v>47.81</v>
      </c>
      <c r="G158" s="11">
        <f t="shared" si="11"/>
        <v>44845.78</v>
      </c>
      <c r="H158" s="87"/>
    </row>
    <row r="159" spans="1:8" x14ac:dyDescent="0.2">
      <c r="A159" s="153"/>
      <c r="B159" s="154"/>
      <c r="C159" s="155"/>
      <c r="D159" s="149"/>
      <c r="E159" s="11"/>
      <c r="F159" s="11"/>
      <c r="G159" s="11"/>
      <c r="H159" s="87"/>
    </row>
    <row r="160" spans="1:8" x14ac:dyDescent="0.2">
      <c r="A160" s="151" t="s">
        <v>544</v>
      </c>
      <c r="B160" s="150"/>
      <c r="C160" s="152" t="s">
        <v>81</v>
      </c>
      <c r="D160" s="161"/>
      <c r="E160" s="87"/>
      <c r="F160" s="87"/>
      <c r="G160" s="87"/>
      <c r="H160" s="87"/>
    </row>
    <row r="161" spans="1:8" ht="24" x14ac:dyDescent="0.2">
      <c r="A161" s="153" t="s">
        <v>545</v>
      </c>
      <c r="B161" s="154" t="s">
        <v>128</v>
      </c>
      <c r="C161" s="155" t="s">
        <v>438</v>
      </c>
      <c r="D161" s="149" t="s">
        <v>907</v>
      </c>
      <c r="E161" s="11">
        <v>629</v>
      </c>
      <c r="F161" s="11">
        <v>72.66</v>
      </c>
      <c r="G161" s="11">
        <f t="shared" ref="G161:G165" si="13">ROUND(E161*F161,2)</f>
        <v>45703.14</v>
      </c>
      <c r="H161" s="87"/>
    </row>
    <row r="162" spans="1:8" ht="24" x14ac:dyDescent="0.2">
      <c r="A162" s="153" t="s">
        <v>546</v>
      </c>
      <c r="B162" s="154" t="s">
        <v>437</v>
      </c>
      <c r="C162" s="155" t="s">
        <v>439</v>
      </c>
      <c r="D162" s="149" t="s">
        <v>46</v>
      </c>
      <c r="E162" s="11">
        <v>159.30000000000001</v>
      </c>
      <c r="F162" s="11">
        <v>33.549999999999997</v>
      </c>
      <c r="G162" s="11">
        <f t="shared" si="13"/>
        <v>5344.52</v>
      </c>
      <c r="H162" s="87"/>
    </row>
    <row r="163" spans="1:8" ht="72" x14ac:dyDescent="0.2">
      <c r="A163" s="153" t="s">
        <v>912</v>
      </c>
      <c r="B163" s="154" t="s">
        <v>279</v>
      </c>
      <c r="C163" s="155" t="s">
        <v>911</v>
      </c>
      <c r="D163" s="149" t="s">
        <v>46</v>
      </c>
      <c r="E163" s="11">
        <v>57</v>
      </c>
      <c r="F163" s="11">
        <f>VLOOKUP(B163,'[1]Comp. Custos'!$1:$1048576,7,0)</f>
        <v>333.70999999999987</v>
      </c>
      <c r="G163" s="11">
        <f t="shared" si="13"/>
        <v>19021.47</v>
      </c>
      <c r="H163" s="87"/>
    </row>
    <row r="164" spans="1:8" ht="36" x14ac:dyDescent="0.2">
      <c r="A164" s="153" t="s">
        <v>917</v>
      </c>
      <c r="B164" s="154" t="s">
        <v>919</v>
      </c>
      <c r="C164" s="155" t="s">
        <v>921</v>
      </c>
      <c r="D164" s="149" t="s">
        <v>46</v>
      </c>
      <c r="E164" s="11">
        <v>65</v>
      </c>
      <c r="F164" s="11">
        <v>7.58</v>
      </c>
      <c r="G164" s="11">
        <f t="shared" si="13"/>
        <v>492.7</v>
      </c>
      <c r="H164" s="87"/>
    </row>
    <row r="165" spans="1:8" ht="48" x14ac:dyDescent="0.2">
      <c r="A165" s="153" t="s">
        <v>918</v>
      </c>
      <c r="B165" s="154" t="s">
        <v>920</v>
      </c>
      <c r="C165" s="155" t="s">
        <v>922</v>
      </c>
      <c r="D165" s="149" t="s">
        <v>46</v>
      </c>
      <c r="E165" s="11">
        <v>65</v>
      </c>
      <c r="F165" s="11">
        <v>45.18</v>
      </c>
      <c r="G165" s="11">
        <f t="shared" si="13"/>
        <v>2936.7</v>
      </c>
      <c r="H165" s="87"/>
    </row>
    <row r="166" spans="1:8" x14ac:dyDescent="0.2">
      <c r="A166" s="153"/>
      <c r="B166" s="154"/>
      <c r="C166" s="155"/>
      <c r="D166" s="149"/>
      <c r="E166" s="11"/>
      <c r="F166" s="11"/>
      <c r="G166" s="11"/>
      <c r="H166" s="87"/>
    </row>
    <row r="167" spans="1:8" x14ac:dyDescent="0.2">
      <c r="A167" s="153"/>
      <c r="B167" s="154"/>
      <c r="C167" s="155"/>
      <c r="D167" s="149"/>
      <c r="E167" s="11"/>
      <c r="F167" s="11"/>
      <c r="G167" s="11"/>
      <c r="H167" s="87"/>
    </row>
    <row r="168" spans="1:8" x14ac:dyDescent="0.2">
      <c r="A168" s="146">
        <v>7</v>
      </c>
      <c r="B168" s="162"/>
      <c r="C168" s="148" t="s">
        <v>403</v>
      </c>
      <c r="D168" s="161"/>
      <c r="E168" s="87"/>
      <c r="F168" s="87"/>
      <c r="G168" s="87"/>
      <c r="H168" s="87">
        <f>SUM(G169:G189)</f>
        <v>237772.14</v>
      </c>
    </row>
    <row r="169" spans="1:8" ht="24" x14ac:dyDescent="0.2">
      <c r="A169" s="151" t="s">
        <v>547</v>
      </c>
      <c r="B169" s="150"/>
      <c r="C169" s="152" t="s">
        <v>95</v>
      </c>
      <c r="D169" s="160"/>
      <c r="E169" s="159"/>
      <c r="F169" s="159"/>
      <c r="G169" s="159"/>
      <c r="H169" s="159"/>
    </row>
    <row r="170" spans="1:8" ht="72" x14ac:dyDescent="0.2">
      <c r="A170" s="153" t="s">
        <v>548</v>
      </c>
      <c r="B170" s="154" t="s">
        <v>174</v>
      </c>
      <c r="C170" s="155" t="s">
        <v>440</v>
      </c>
      <c r="D170" s="149" t="s">
        <v>27</v>
      </c>
      <c r="E170" s="11">
        <v>4</v>
      </c>
      <c r="F170" s="11">
        <f>VLOOKUP(B170,'[1]Comp. Custos'!$1:$1048576,7,0)</f>
        <v>2400.4699999999998</v>
      </c>
      <c r="G170" s="11">
        <f t="shared" ref="G170" si="14">ROUND(E170*F170,2)</f>
        <v>9601.8799999999992</v>
      </c>
      <c r="H170" s="87"/>
    </row>
    <row r="171" spans="1:8" x14ac:dyDescent="0.2">
      <c r="A171" s="153"/>
      <c r="B171" s="154"/>
      <c r="C171" s="155"/>
      <c r="D171" s="149"/>
      <c r="E171" s="11"/>
      <c r="F171" s="11"/>
      <c r="G171" s="11"/>
      <c r="H171" s="87"/>
    </row>
    <row r="172" spans="1:8" ht="24" x14ac:dyDescent="0.2">
      <c r="A172" s="151" t="s">
        <v>549</v>
      </c>
      <c r="B172" s="150"/>
      <c r="C172" s="152" t="s">
        <v>129</v>
      </c>
      <c r="D172" s="160"/>
      <c r="E172" s="159"/>
      <c r="F172" s="159"/>
      <c r="G172" s="159"/>
      <c r="H172" s="159"/>
    </row>
    <row r="173" spans="1:8" ht="36" x14ac:dyDescent="0.2">
      <c r="A173" s="153" t="s">
        <v>550</v>
      </c>
      <c r="B173" s="154" t="s">
        <v>280</v>
      </c>
      <c r="C173" s="155" t="s">
        <v>441</v>
      </c>
      <c r="D173" s="149" t="s">
        <v>27</v>
      </c>
      <c r="E173" s="11">
        <v>1</v>
      </c>
      <c r="F173" s="11">
        <f>VLOOKUP(B173,'[1]Comp. Custos'!$1:$1048576,7,0)</f>
        <v>3383.1400000000003</v>
      </c>
      <c r="G173" s="11">
        <f t="shared" ref="G173:G177" si="15">ROUND(E173*F173,2)</f>
        <v>3383.14</v>
      </c>
      <c r="H173" s="87"/>
    </row>
    <row r="174" spans="1:8" ht="36" x14ac:dyDescent="0.2">
      <c r="A174" s="153" t="s">
        <v>551</v>
      </c>
      <c r="B174" s="154" t="s">
        <v>175</v>
      </c>
      <c r="C174" s="155" t="s">
        <v>578</v>
      </c>
      <c r="D174" s="149" t="s">
        <v>27</v>
      </c>
      <c r="E174" s="11">
        <v>1</v>
      </c>
      <c r="F174" s="11">
        <f>VLOOKUP(B174,'[1]Comp. Custos'!$1:$1048576,7,0)</f>
        <v>3072.67</v>
      </c>
      <c r="G174" s="11">
        <f t="shared" si="15"/>
        <v>3072.67</v>
      </c>
      <c r="H174" s="87"/>
    </row>
    <row r="175" spans="1:8" ht="36" x14ac:dyDescent="0.2">
      <c r="A175" s="153" t="s">
        <v>552</v>
      </c>
      <c r="B175" s="154" t="s">
        <v>176</v>
      </c>
      <c r="C175" s="155" t="s">
        <v>908</v>
      </c>
      <c r="D175" s="149" t="s">
        <v>27</v>
      </c>
      <c r="E175" s="11">
        <v>1</v>
      </c>
      <c r="F175" s="11">
        <f>VLOOKUP(B175,'[1]Comp. Custos'!$1:$1048576,7,0)</f>
        <v>8003.6</v>
      </c>
      <c r="G175" s="11">
        <f t="shared" si="15"/>
        <v>8003.6</v>
      </c>
      <c r="H175" s="87"/>
    </row>
    <row r="176" spans="1:8" ht="36" x14ac:dyDescent="0.2">
      <c r="A176" s="153" t="s">
        <v>553</v>
      </c>
      <c r="B176" s="154" t="s">
        <v>177</v>
      </c>
      <c r="C176" s="155" t="s">
        <v>577</v>
      </c>
      <c r="D176" s="149" t="s">
        <v>27</v>
      </c>
      <c r="E176" s="11">
        <v>1</v>
      </c>
      <c r="F176" s="11">
        <f>VLOOKUP(B176,'[1]Comp. Custos'!$1:$1048576,7,0)</f>
        <v>701.38</v>
      </c>
      <c r="G176" s="11">
        <f t="shared" si="15"/>
        <v>701.38</v>
      </c>
      <c r="H176" s="87"/>
    </row>
    <row r="177" spans="1:8" ht="36" x14ac:dyDescent="0.2">
      <c r="A177" s="153" t="s">
        <v>554</v>
      </c>
      <c r="B177" s="154" t="s">
        <v>178</v>
      </c>
      <c r="C177" s="155" t="s">
        <v>579</v>
      </c>
      <c r="D177" s="149" t="s">
        <v>27</v>
      </c>
      <c r="E177" s="11">
        <v>1</v>
      </c>
      <c r="F177" s="11">
        <f>VLOOKUP(B177,'[1]Comp. Custos'!$1:$1048576,7,0)</f>
        <v>3011.58</v>
      </c>
      <c r="G177" s="11">
        <f t="shared" si="15"/>
        <v>3011.58</v>
      </c>
      <c r="H177" s="87"/>
    </row>
    <row r="178" spans="1:8" x14ac:dyDescent="0.2">
      <c r="A178" s="153"/>
      <c r="B178" s="154"/>
      <c r="C178" s="155"/>
      <c r="D178" s="149"/>
      <c r="E178" s="11"/>
      <c r="F178" s="11"/>
      <c r="G178" s="11"/>
      <c r="H178" s="87"/>
    </row>
    <row r="179" spans="1:8" ht="24" x14ac:dyDescent="0.2">
      <c r="A179" s="146" t="s">
        <v>555</v>
      </c>
      <c r="B179" s="162"/>
      <c r="C179" s="148" t="s">
        <v>130</v>
      </c>
      <c r="D179" s="161"/>
      <c r="E179" s="87"/>
      <c r="F179" s="87"/>
      <c r="G179" s="87"/>
      <c r="H179" s="87"/>
    </row>
    <row r="180" spans="1:8" ht="48" x14ac:dyDescent="0.2">
      <c r="A180" s="153" t="s">
        <v>556</v>
      </c>
      <c r="B180" s="154" t="s">
        <v>179</v>
      </c>
      <c r="C180" s="155" t="s">
        <v>909</v>
      </c>
      <c r="D180" s="149" t="s">
        <v>27</v>
      </c>
      <c r="E180" s="11">
        <v>5</v>
      </c>
      <c r="F180" s="11">
        <f>VLOOKUP(B180,'[1]Comp. Custos'!$1:$1048576,7,0)</f>
        <v>20411.240000000005</v>
      </c>
      <c r="G180" s="11">
        <f t="shared" ref="G180:G183" si="16">ROUND(E180*F180,2)</f>
        <v>102056.2</v>
      </c>
      <c r="H180" s="87"/>
    </row>
    <row r="181" spans="1:8" ht="24" x14ac:dyDescent="0.2">
      <c r="A181" s="153" t="s">
        <v>557</v>
      </c>
      <c r="B181" s="154" t="s">
        <v>180</v>
      </c>
      <c r="C181" s="155" t="s">
        <v>442</v>
      </c>
      <c r="D181" s="149" t="s">
        <v>319</v>
      </c>
      <c r="E181" s="11">
        <v>1</v>
      </c>
      <c r="F181" s="11">
        <f>VLOOKUP(B181,'[1]Comp. Custos'!$1:$1048576,7,0)</f>
        <v>10636.179999999997</v>
      </c>
      <c r="G181" s="11">
        <f t="shared" si="16"/>
        <v>10636.18</v>
      </c>
      <c r="H181" s="87"/>
    </row>
    <row r="182" spans="1:8" ht="36" x14ac:dyDescent="0.2">
      <c r="A182" s="153" t="s">
        <v>558</v>
      </c>
      <c r="B182" s="154" t="s">
        <v>181</v>
      </c>
      <c r="C182" s="155" t="s">
        <v>443</v>
      </c>
      <c r="D182" s="149" t="s">
        <v>11</v>
      </c>
      <c r="E182" s="11">
        <v>23.3</v>
      </c>
      <c r="F182" s="11">
        <f>VLOOKUP(B182,'[1]Comp. Custos'!$1:$1048576,7,0)</f>
        <v>574.5</v>
      </c>
      <c r="G182" s="11">
        <f t="shared" si="16"/>
        <v>13385.85</v>
      </c>
      <c r="H182" s="87"/>
    </row>
    <row r="183" spans="1:8" ht="36" x14ac:dyDescent="0.2">
      <c r="A183" s="153" t="s">
        <v>559</v>
      </c>
      <c r="B183" s="154" t="s">
        <v>182</v>
      </c>
      <c r="C183" s="155" t="s">
        <v>580</v>
      </c>
      <c r="D183" s="149" t="s">
        <v>11</v>
      </c>
      <c r="E183" s="11">
        <v>8.4</v>
      </c>
      <c r="F183" s="11">
        <f>VLOOKUP(B183,'[1]Comp. Custos'!$1:$1048576,7,0)</f>
        <v>452.06</v>
      </c>
      <c r="G183" s="11">
        <f t="shared" si="16"/>
        <v>3797.3</v>
      </c>
      <c r="H183" s="87"/>
    </row>
    <row r="184" spans="1:8" x14ac:dyDescent="0.2">
      <c r="A184" s="153"/>
      <c r="B184" s="154"/>
      <c r="C184" s="155"/>
      <c r="D184" s="149"/>
      <c r="E184" s="11"/>
      <c r="F184" s="11"/>
      <c r="G184" s="11"/>
      <c r="H184" s="87"/>
    </row>
    <row r="185" spans="1:8" ht="24" x14ac:dyDescent="0.2">
      <c r="A185" s="151" t="s">
        <v>560</v>
      </c>
      <c r="B185" s="150"/>
      <c r="C185" s="152" t="s">
        <v>307</v>
      </c>
      <c r="D185" s="160"/>
      <c r="E185" s="159"/>
      <c r="F185" s="159"/>
      <c r="G185" s="159"/>
      <c r="H185" s="159"/>
    </row>
    <row r="186" spans="1:8" ht="36" x14ac:dyDescent="0.2">
      <c r="A186" s="153" t="s">
        <v>561</v>
      </c>
      <c r="B186" s="154" t="s">
        <v>183</v>
      </c>
      <c r="C186" s="155" t="s">
        <v>444</v>
      </c>
      <c r="D186" s="149" t="s">
        <v>319</v>
      </c>
      <c r="E186" s="11">
        <v>1</v>
      </c>
      <c r="F186" s="11">
        <f>VLOOKUP(B186,'[1]Comp. Custos'!$1:$1048576,7,0)</f>
        <v>78447.92</v>
      </c>
      <c r="G186" s="11">
        <f t="shared" ref="G186:G187" si="17">ROUND(E186*F186,2)</f>
        <v>78447.92</v>
      </c>
      <c r="H186" s="87"/>
    </row>
    <row r="187" spans="1:8" ht="36" x14ac:dyDescent="0.2">
      <c r="A187" s="153" t="s">
        <v>562</v>
      </c>
      <c r="B187" s="154" t="s">
        <v>184</v>
      </c>
      <c r="C187" s="155" t="s">
        <v>445</v>
      </c>
      <c r="D187" s="149" t="s">
        <v>319</v>
      </c>
      <c r="E187" s="11">
        <v>1</v>
      </c>
      <c r="F187" s="11">
        <f>VLOOKUP(B187,'[1]Comp. Custos'!$1:$1048576,7,0)</f>
        <v>1674.44</v>
      </c>
      <c r="G187" s="11">
        <f t="shared" si="17"/>
        <v>1674.44</v>
      </c>
      <c r="H187" s="87"/>
    </row>
    <row r="188" spans="1:8" x14ac:dyDescent="0.2">
      <c r="A188" s="153"/>
      <c r="B188" s="154"/>
      <c r="C188" s="155"/>
      <c r="D188" s="149"/>
      <c r="E188" s="11"/>
      <c r="F188" s="11"/>
      <c r="G188" s="11"/>
      <c r="H188" s="87"/>
    </row>
    <row r="189" spans="1:8" x14ac:dyDescent="0.2">
      <c r="A189" s="153"/>
      <c r="B189" s="154"/>
      <c r="C189" s="155"/>
      <c r="D189" s="149"/>
      <c r="E189" s="11"/>
      <c r="F189" s="11"/>
      <c r="G189" s="11"/>
      <c r="H189" s="87"/>
    </row>
    <row r="190" spans="1:8" x14ac:dyDescent="0.2">
      <c r="A190" s="146">
        <v>8</v>
      </c>
      <c r="B190" s="162"/>
      <c r="C190" s="148" t="s">
        <v>402</v>
      </c>
      <c r="D190" s="161"/>
      <c r="E190" s="87"/>
      <c r="F190" s="87"/>
      <c r="G190" s="87"/>
      <c r="H190" s="87">
        <f>SUM(G191:G198)</f>
        <v>6548.14</v>
      </c>
    </row>
    <row r="191" spans="1:8" ht="36" x14ac:dyDescent="0.2">
      <c r="A191" s="153" t="s">
        <v>454</v>
      </c>
      <c r="B191" s="154" t="s">
        <v>186</v>
      </c>
      <c r="C191" s="155" t="s">
        <v>452</v>
      </c>
      <c r="D191" s="149" t="s">
        <v>11</v>
      </c>
      <c r="E191" s="11">
        <v>37.6</v>
      </c>
      <c r="F191" s="11">
        <f>VLOOKUP(B191,'[1]Comp. Custos'!$1:$1048576,7,0)</f>
        <v>41.309999999999995</v>
      </c>
      <c r="G191" s="11">
        <f t="shared" ref="G191:G196" si="18">ROUND(E191*F191,2)</f>
        <v>1553.26</v>
      </c>
      <c r="H191" s="87"/>
    </row>
    <row r="192" spans="1:8" ht="24" x14ac:dyDescent="0.2">
      <c r="A192" s="153" t="s">
        <v>455</v>
      </c>
      <c r="B192" s="154" t="s">
        <v>451</v>
      </c>
      <c r="C192" s="155" t="s">
        <v>453</v>
      </c>
      <c r="D192" s="149" t="s">
        <v>11</v>
      </c>
      <c r="E192" s="11">
        <v>64.400000000000006</v>
      </c>
      <c r="F192" s="11">
        <v>30.11</v>
      </c>
      <c r="G192" s="11">
        <f t="shared" si="18"/>
        <v>1939.08</v>
      </c>
      <c r="H192" s="87"/>
    </row>
    <row r="193" spans="1:8" ht="24" x14ac:dyDescent="0.2">
      <c r="A193" s="153" t="s">
        <v>456</v>
      </c>
      <c r="B193" s="154" t="s">
        <v>446</v>
      </c>
      <c r="C193" s="155" t="s">
        <v>447</v>
      </c>
      <c r="D193" s="149" t="s">
        <v>11</v>
      </c>
      <c r="E193" s="11">
        <v>2.6</v>
      </c>
      <c r="F193" s="11">
        <v>92.61</v>
      </c>
      <c r="G193" s="11">
        <f t="shared" si="18"/>
        <v>240.79</v>
      </c>
      <c r="H193" s="87"/>
    </row>
    <row r="194" spans="1:8" ht="24" x14ac:dyDescent="0.2">
      <c r="A194" s="153" t="s">
        <v>457</v>
      </c>
      <c r="B194" s="154" t="s">
        <v>187</v>
      </c>
      <c r="C194" s="155" t="s">
        <v>448</v>
      </c>
      <c r="D194" s="149" t="s">
        <v>11</v>
      </c>
      <c r="E194" s="11">
        <v>8.3000000000000007</v>
      </c>
      <c r="F194" s="11">
        <f>VLOOKUP(B194,'[1]Comp. Custos'!$1:$1048576,7,0)</f>
        <v>194.91</v>
      </c>
      <c r="G194" s="11">
        <f t="shared" si="18"/>
        <v>1617.75</v>
      </c>
      <c r="H194" s="87"/>
    </row>
    <row r="195" spans="1:8" ht="36" x14ac:dyDescent="0.2">
      <c r="A195" s="153" t="s">
        <v>458</v>
      </c>
      <c r="B195" s="154" t="s">
        <v>188</v>
      </c>
      <c r="C195" s="155" t="s">
        <v>449</v>
      </c>
      <c r="D195" s="149" t="s">
        <v>11</v>
      </c>
      <c r="E195" s="11">
        <v>7.6</v>
      </c>
      <c r="F195" s="11">
        <f>VLOOKUP(B195,'[1]Comp. Custos'!$1:$1048576,7,0)</f>
        <v>98.509999999999991</v>
      </c>
      <c r="G195" s="11">
        <f t="shared" si="18"/>
        <v>748.68</v>
      </c>
      <c r="H195" s="87"/>
    </row>
    <row r="196" spans="1:8" ht="36" x14ac:dyDescent="0.2">
      <c r="A196" s="153" t="s">
        <v>459</v>
      </c>
      <c r="B196" s="154" t="s">
        <v>189</v>
      </c>
      <c r="C196" s="155" t="s">
        <v>450</v>
      </c>
      <c r="D196" s="149" t="s">
        <v>11</v>
      </c>
      <c r="E196" s="11">
        <v>2.1</v>
      </c>
      <c r="F196" s="11">
        <f>VLOOKUP(B196,'[1]Comp. Custos'!$1:$1048576,7,0)</f>
        <v>213.61</v>
      </c>
      <c r="G196" s="11">
        <f t="shared" si="18"/>
        <v>448.58</v>
      </c>
      <c r="H196" s="87"/>
    </row>
    <row r="197" spans="1:8" x14ac:dyDescent="0.2">
      <c r="A197" s="153"/>
      <c r="B197" s="154"/>
      <c r="C197" s="155"/>
      <c r="D197" s="149"/>
      <c r="E197" s="11"/>
      <c r="F197" s="11"/>
      <c r="G197" s="11"/>
      <c r="H197" s="87"/>
    </row>
    <row r="198" spans="1:8" x14ac:dyDescent="0.2">
      <c r="A198" s="153"/>
      <c r="B198" s="154"/>
      <c r="C198" s="155"/>
      <c r="D198" s="149"/>
      <c r="E198" s="11"/>
      <c r="F198" s="11"/>
      <c r="G198" s="11"/>
      <c r="H198" s="87"/>
    </row>
    <row r="199" spans="1:8" x14ac:dyDescent="0.2">
      <c r="A199" s="146">
        <v>9</v>
      </c>
      <c r="B199" s="162"/>
      <c r="C199" s="148" t="s">
        <v>401</v>
      </c>
      <c r="D199" s="161"/>
      <c r="E199" s="87"/>
      <c r="F199" s="87"/>
      <c r="G199" s="87"/>
      <c r="H199" s="87">
        <f>SUM(G200:G213)</f>
        <v>125384.72</v>
      </c>
    </row>
    <row r="200" spans="1:8" ht="24" x14ac:dyDescent="0.2">
      <c r="A200" s="153" t="s">
        <v>463</v>
      </c>
      <c r="B200" s="154" t="s">
        <v>77</v>
      </c>
      <c r="C200" s="155" t="s">
        <v>51</v>
      </c>
      <c r="D200" s="149" t="s">
        <v>46</v>
      </c>
      <c r="E200" s="11">
        <v>691</v>
      </c>
      <c r="F200" s="11">
        <v>2.2799999999999998</v>
      </c>
      <c r="G200" s="11">
        <f t="shared" ref="G200:G211" si="19">ROUND(E200*F200,2)</f>
        <v>1575.48</v>
      </c>
      <c r="H200" s="87"/>
    </row>
    <row r="201" spans="1:8" ht="36" x14ac:dyDescent="0.2">
      <c r="A201" s="153" t="s">
        <v>464</v>
      </c>
      <c r="B201" s="154" t="s">
        <v>78</v>
      </c>
      <c r="C201" s="155" t="s">
        <v>114</v>
      </c>
      <c r="D201" s="149" t="s">
        <v>46</v>
      </c>
      <c r="E201" s="11">
        <v>691</v>
      </c>
      <c r="F201" s="11">
        <v>17.010000000000002</v>
      </c>
      <c r="G201" s="11">
        <f t="shared" si="19"/>
        <v>11753.91</v>
      </c>
      <c r="H201" s="87"/>
    </row>
    <row r="202" spans="1:8" ht="36" x14ac:dyDescent="0.2">
      <c r="A202" s="153" t="s">
        <v>465</v>
      </c>
      <c r="B202" s="154" t="s">
        <v>103</v>
      </c>
      <c r="C202" s="155" t="s">
        <v>104</v>
      </c>
      <c r="D202" s="149" t="s">
        <v>46</v>
      </c>
      <c r="E202" s="11">
        <v>691</v>
      </c>
      <c r="F202" s="11">
        <v>16.149999999999999</v>
      </c>
      <c r="G202" s="11">
        <f t="shared" si="19"/>
        <v>11159.65</v>
      </c>
      <c r="H202" s="87"/>
    </row>
    <row r="203" spans="1:8" ht="24" x14ac:dyDescent="0.2">
      <c r="A203" s="153" t="s">
        <v>466</v>
      </c>
      <c r="B203" s="154" t="s">
        <v>100</v>
      </c>
      <c r="C203" s="155" t="s">
        <v>99</v>
      </c>
      <c r="D203" s="149" t="s">
        <v>46</v>
      </c>
      <c r="E203" s="11">
        <v>798</v>
      </c>
      <c r="F203" s="11">
        <v>2.66</v>
      </c>
      <c r="G203" s="11">
        <f t="shared" si="19"/>
        <v>2122.6799999999998</v>
      </c>
      <c r="H203" s="87"/>
    </row>
    <row r="204" spans="1:8" ht="36" x14ac:dyDescent="0.2">
      <c r="A204" s="153" t="s">
        <v>467</v>
      </c>
      <c r="B204" s="154" t="s">
        <v>101</v>
      </c>
      <c r="C204" s="155" t="s">
        <v>115</v>
      </c>
      <c r="D204" s="149" t="s">
        <v>46</v>
      </c>
      <c r="E204" s="11">
        <v>798</v>
      </c>
      <c r="F204" s="11">
        <v>27.98</v>
      </c>
      <c r="G204" s="11">
        <f t="shared" si="19"/>
        <v>22328.04</v>
      </c>
      <c r="H204" s="87"/>
    </row>
    <row r="205" spans="1:8" ht="36" x14ac:dyDescent="0.2">
      <c r="A205" s="153" t="s">
        <v>468</v>
      </c>
      <c r="B205" s="154" t="s">
        <v>102</v>
      </c>
      <c r="C205" s="155" t="s">
        <v>105</v>
      </c>
      <c r="D205" s="149" t="s">
        <v>46</v>
      </c>
      <c r="E205" s="11">
        <v>798</v>
      </c>
      <c r="F205" s="11">
        <v>17.87</v>
      </c>
      <c r="G205" s="11">
        <f t="shared" si="19"/>
        <v>14260.26</v>
      </c>
      <c r="H205" s="87"/>
    </row>
    <row r="206" spans="1:8" ht="24" x14ac:dyDescent="0.2">
      <c r="A206" s="153" t="s">
        <v>469</v>
      </c>
      <c r="B206" s="154" t="s">
        <v>461</v>
      </c>
      <c r="C206" s="155" t="s">
        <v>460</v>
      </c>
      <c r="D206" s="149" t="s">
        <v>46</v>
      </c>
      <c r="E206" s="11">
        <v>88</v>
      </c>
      <c r="F206" s="11">
        <v>51.08</v>
      </c>
      <c r="G206" s="11">
        <f t="shared" si="19"/>
        <v>4495.04</v>
      </c>
      <c r="H206" s="87"/>
    </row>
    <row r="207" spans="1:8" ht="48" x14ac:dyDescent="0.2">
      <c r="A207" s="153" t="s">
        <v>470</v>
      </c>
      <c r="B207" s="154" t="s">
        <v>346</v>
      </c>
      <c r="C207" s="155" t="s">
        <v>349</v>
      </c>
      <c r="D207" s="149" t="s">
        <v>46</v>
      </c>
      <c r="E207" s="11">
        <v>266</v>
      </c>
      <c r="F207" s="11">
        <v>21.26</v>
      </c>
      <c r="G207" s="11">
        <f t="shared" si="19"/>
        <v>5655.16</v>
      </c>
      <c r="H207" s="87"/>
    </row>
    <row r="208" spans="1:8" ht="48" x14ac:dyDescent="0.2">
      <c r="A208" s="153" t="s">
        <v>471</v>
      </c>
      <c r="B208" s="154" t="s">
        <v>347</v>
      </c>
      <c r="C208" s="155" t="s">
        <v>348</v>
      </c>
      <c r="D208" s="149" t="s">
        <v>46</v>
      </c>
      <c r="E208" s="11">
        <v>266</v>
      </c>
      <c r="F208" s="11">
        <v>20.96</v>
      </c>
      <c r="G208" s="11">
        <f t="shared" si="19"/>
        <v>5575.36</v>
      </c>
      <c r="H208" s="87"/>
    </row>
    <row r="209" spans="1:8" ht="24" x14ac:dyDescent="0.2">
      <c r="A209" s="153" t="s">
        <v>472</v>
      </c>
      <c r="B209" s="154" t="s">
        <v>131</v>
      </c>
      <c r="C209" s="155" t="s">
        <v>133</v>
      </c>
      <c r="D209" s="149" t="s">
        <v>46</v>
      </c>
      <c r="E209" s="11">
        <v>938</v>
      </c>
      <c r="F209" s="11">
        <v>2.4500000000000002</v>
      </c>
      <c r="G209" s="11">
        <f t="shared" si="19"/>
        <v>2298.1</v>
      </c>
      <c r="H209" s="87"/>
    </row>
    <row r="210" spans="1:8" ht="24" x14ac:dyDescent="0.2">
      <c r="A210" s="153" t="s">
        <v>473</v>
      </c>
      <c r="B210" s="154" t="s">
        <v>132</v>
      </c>
      <c r="C210" s="155" t="s">
        <v>134</v>
      </c>
      <c r="D210" s="149" t="s">
        <v>46</v>
      </c>
      <c r="E210" s="11">
        <v>938</v>
      </c>
      <c r="F210" s="11">
        <v>28.09</v>
      </c>
      <c r="G210" s="11">
        <f t="shared" si="19"/>
        <v>26348.42</v>
      </c>
      <c r="H210" s="87"/>
    </row>
    <row r="211" spans="1:8" ht="36" x14ac:dyDescent="0.2">
      <c r="A211" s="153" t="s">
        <v>474</v>
      </c>
      <c r="B211" s="154" t="s">
        <v>136</v>
      </c>
      <c r="C211" s="155" t="s">
        <v>135</v>
      </c>
      <c r="D211" s="149" t="s">
        <v>46</v>
      </c>
      <c r="E211" s="11">
        <v>938</v>
      </c>
      <c r="F211" s="11">
        <v>18.989999999999998</v>
      </c>
      <c r="G211" s="11">
        <f t="shared" si="19"/>
        <v>17812.62</v>
      </c>
      <c r="H211" s="87"/>
    </row>
    <row r="212" spans="1:8" x14ac:dyDescent="0.2">
      <c r="A212" s="153"/>
      <c r="B212" s="154"/>
      <c r="C212" s="155"/>
      <c r="D212" s="149"/>
      <c r="E212" s="11"/>
      <c r="F212" s="11"/>
      <c r="G212" s="11"/>
      <c r="H212" s="87"/>
    </row>
    <row r="213" spans="1:8" x14ac:dyDescent="0.2">
      <c r="A213" s="153"/>
      <c r="B213" s="154"/>
      <c r="C213" s="155"/>
      <c r="D213" s="149"/>
      <c r="E213" s="11"/>
      <c r="F213" s="11"/>
      <c r="G213" s="11"/>
      <c r="H213" s="87"/>
    </row>
    <row r="214" spans="1:8" x14ac:dyDescent="0.2">
      <c r="A214" s="146">
        <v>10</v>
      </c>
      <c r="B214" s="162"/>
      <c r="C214" s="148" t="s">
        <v>407</v>
      </c>
      <c r="D214" s="161"/>
      <c r="E214" s="87"/>
      <c r="F214" s="87"/>
      <c r="G214" s="87"/>
      <c r="H214" s="87">
        <f>SUM(G215:G224)</f>
        <v>6022.2</v>
      </c>
    </row>
    <row r="215" spans="1:8" ht="36" x14ac:dyDescent="0.2">
      <c r="A215" s="153" t="s">
        <v>462</v>
      </c>
      <c r="B215" s="154" t="s">
        <v>190</v>
      </c>
      <c r="C215" s="155" t="s">
        <v>563</v>
      </c>
      <c r="D215" s="149" t="s">
        <v>46</v>
      </c>
      <c r="E215" s="11">
        <v>0.55000000000000004</v>
      </c>
      <c r="F215" s="11">
        <f>VLOOKUP(B215,'[1]Comp. Custos'!$1:$1048576,7,0)</f>
        <v>1556.0200000000002</v>
      </c>
      <c r="G215" s="11">
        <f t="shared" ref="G215:G222" si="20">ROUND(E215*F215,2)</f>
        <v>855.81</v>
      </c>
      <c r="H215" s="87"/>
    </row>
    <row r="216" spans="1:8" ht="36" x14ac:dyDescent="0.2">
      <c r="A216" s="153" t="s">
        <v>570</v>
      </c>
      <c r="B216" s="154" t="s">
        <v>191</v>
      </c>
      <c r="C216" s="155" t="s">
        <v>564</v>
      </c>
      <c r="D216" s="149" t="s">
        <v>27</v>
      </c>
      <c r="E216" s="11">
        <v>1</v>
      </c>
      <c r="F216" s="11">
        <f>VLOOKUP(B216,'[1]Comp. Custos'!$1:$1048576,7,0)</f>
        <v>641.93000000000006</v>
      </c>
      <c r="G216" s="11">
        <f t="shared" si="20"/>
        <v>641.92999999999995</v>
      </c>
      <c r="H216" s="87"/>
    </row>
    <row r="217" spans="1:8" ht="36" x14ac:dyDescent="0.2">
      <c r="A217" s="153" t="s">
        <v>571</v>
      </c>
      <c r="B217" s="154" t="s">
        <v>192</v>
      </c>
      <c r="C217" s="155" t="s">
        <v>565</v>
      </c>
      <c r="D217" s="149" t="s">
        <v>27</v>
      </c>
      <c r="E217" s="11">
        <v>1</v>
      </c>
      <c r="F217" s="11">
        <f>VLOOKUP(B217,'[1]Comp. Custos'!$1:$1048576,7,0)</f>
        <v>384.90000000000003</v>
      </c>
      <c r="G217" s="11">
        <f t="shared" si="20"/>
        <v>384.9</v>
      </c>
      <c r="H217" s="87"/>
    </row>
    <row r="218" spans="1:8" ht="24" x14ac:dyDescent="0.2">
      <c r="A218" s="153" t="s">
        <v>572</v>
      </c>
      <c r="B218" s="154" t="s">
        <v>193</v>
      </c>
      <c r="C218" s="155" t="s">
        <v>566</v>
      </c>
      <c r="D218" s="149" t="s">
        <v>27</v>
      </c>
      <c r="E218" s="11">
        <v>1</v>
      </c>
      <c r="F218" s="11">
        <f>VLOOKUP(B218,'[1]Comp. Custos'!$1:$1048576,7,0)</f>
        <v>419.92</v>
      </c>
      <c r="G218" s="11">
        <f t="shared" si="20"/>
        <v>419.92</v>
      </c>
      <c r="H218" s="87"/>
    </row>
    <row r="219" spans="1:8" ht="36" x14ac:dyDescent="0.2">
      <c r="A219" s="153" t="s">
        <v>573</v>
      </c>
      <c r="B219" s="154" t="s">
        <v>194</v>
      </c>
      <c r="C219" s="155" t="s">
        <v>875</v>
      </c>
      <c r="D219" s="149" t="s">
        <v>27</v>
      </c>
      <c r="E219" s="11">
        <v>1</v>
      </c>
      <c r="F219" s="11">
        <f>VLOOKUP(B219,'[1]Comp. Custos'!$1:$1048576,7,0)</f>
        <v>1824.4800000000002</v>
      </c>
      <c r="G219" s="11">
        <f t="shared" si="20"/>
        <v>1824.48</v>
      </c>
      <c r="H219" s="87"/>
    </row>
    <row r="220" spans="1:8" ht="36" x14ac:dyDescent="0.2">
      <c r="A220" s="153" t="s">
        <v>574</v>
      </c>
      <c r="B220" s="154" t="s">
        <v>195</v>
      </c>
      <c r="C220" s="155" t="s">
        <v>567</v>
      </c>
      <c r="D220" s="149" t="s">
        <v>27</v>
      </c>
      <c r="E220" s="11">
        <v>1</v>
      </c>
      <c r="F220" s="11">
        <f>VLOOKUP(B220,'[1]Comp. Custos'!$1:$1048576,7,0)</f>
        <v>391.59</v>
      </c>
      <c r="G220" s="11">
        <f t="shared" si="20"/>
        <v>391.59</v>
      </c>
      <c r="H220" s="87"/>
    </row>
    <row r="221" spans="1:8" ht="24" x14ac:dyDescent="0.2">
      <c r="A221" s="153" t="s">
        <v>575</v>
      </c>
      <c r="B221" s="154" t="s">
        <v>196</v>
      </c>
      <c r="C221" s="155" t="s">
        <v>568</v>
      </c>
      <c r="D221" s="149" t="s">
        <v>27</v>
      </c>
      <c r="E221" s="11">
        <v>1</v>
      </c>
      <c r="F221" s="11">
        <f>VLOOKUP(B221,'[1]Comp. Custos'!$1:$1048576,7,0)</f>
        <v>675.25</v>
      </c>
      <c r="G221" s="11">
        <f t="shared" si="20"/>
        <v>675.25</v>
      </c>
      <c r="H221" s="87"/>
    </row>
    <row r="222" spans="1:8" ht="36" x14ac:dyDescent="0.2">
      <c r="A222" s="153" t="s">
        <v>576</v>
      </c>
      <c r="B222" s="154" t="s">
        <v>197</v>
      </c>
      <c r="C222" s="155" t="s">
        <v>569</v>
      </c>
      <c r="D222" s="149" t="s">
        <v>46</v>
      </c>
      <c r="E222" s="11">
        <v>1</v>
      </c>
      <c r="F222" s="11">
        <f>VLOOKUP(B222,'[1]Comp. Custos'!$1:$1048576,7,0)</f>
        <v>828.32</v>
      </c>
      <c r="G222" s="11">
        <f t="shared" si="20"/>
        <v>828.32</v>
      </c>
      <c r="H222" s="87"/>
    </row>
    <row r="223" spans="1:8" x14ac:dyDescent="0.2">
      <c r="A223" s="153"/>
      <c r="B223" s="154"/>
      <c r="C223" s="155"/>
      <c r="D223" s="149"/>
      <c r="E223" s="11"/>
      <c r="F223" s="11"/>
      <c r="G223" s="11"/>
      <c r="H223" s="87"/>
    </row>
    <row r="224" spans="1:8" x14ac:dyDescent="0.2">
      <c r="A224" s="153"/>
      <c r="B224" s="154"/>
      <c r="C224" s="155"/>
      <c r="D224" s="149"/>
      <c r="E224" s="11"/>
      <c r="F224" s="11"/>
      <c r="G224" s="11"/>
      <c r="H224" s="87"/>
    </row>
    <row r="225" spans="1:8" x14ac:dyDescent="0.2">
      <c r="A225" s="146">
        <v>11</v>
      </c>
      <c r="B225" s="162"/>
      <c r="C225" s="148" t="s">
        <v>400</v>
      </c>
      <c r="D225" s="161"/>
      <c r="E225" s="87"/>
      <c r="F225" s="87"/>
      <c r="G225" s="87"/>
      <c r="H225" s="87">
        <f>SUM(G226:G228)</f>
        <v>7865.91</v>
      </c>
    </row>
    <row r="226" spans="1:8" ht="48" x14ac:dyDescent="0.2">
      <c r="A226" s="153" t="s">
        <v>475</v>
      </c>
      <c r="B226" s="154" t="s">
        <v>198</v>
      </c>
      <c r="C226" s="155" t="s">
        <v>13</v>
      </c>
      <c r="D226" s="149" t="s">
        <v>46</v>
      </c>
      <c r="E226" s="11">
        <v>729</v>
      </c>
      <c r="F226" s="11">
        <f>VLOOKUP(B226,'[1]Comp. Custos'!$1:$1048576,7,0)</f>
        <v>10.79</v>
      </c>
      <c r="G226" s="11">
        <f t="shared" ref="G226" si="21">ROUND(E226*F226,2)</f>
        <v>7865.91</v>
      </c>
      <c r="H226" s="87"/>
    </row>
    <row r="227" spans="1:8" x14ac:dyDescent="0.2">
      <c r="A227" s="153"/>
      <c r="B227" s="154"/>
      <c r="C227" s="155"/>
      <c r="D227" s="149"/>
      <c r="E227" s="11"/>
      <c r="F227" s="11"/>
      <c r="G227" s="11"/>
      <c r="H227" s="87"/>
    </row>
    <row r="228" spans="1:8" x14ac:dyDescent="0.2">
      <c r="A228" s="153"/>
      <c r="B228" s="154"/>
      <c r="C228" s="155"/>
      <c r="D228" s="149"/>
      <c r="E228" s="11"/>
      <c r="F228" s="11"/>
      <c r="G228" s="11"/>
      <c r="H228" s="11"/>
    </row>
    <row r="229" spans="1:8" x14ac:dyDescent="0.2">
      <c r="A229" s="146">
        <v>12</v>
      </c>
      <c r="B229" s="162"/>
      <c r="C229" s="148" t="s">
        <v>96</v>
      </c>
      <c r="D229" s="161"/>
      <c r="E229" s="87"/>
      <c r="F229" s="87"/>
      <c r="G229" s="87"/>
      <c r="H229" s="87">
        <f>SUM(G230:G398)</f>
        <v>900900.7699999999</v>
      </c>
    </row>
    <row r="230" spans="1:8" x14ac:dyDescent="0.2">
      <c r="A230" s="151" t="s">
        <v>610</v>
      </c>
      <c r="B230" s="150"/>
      <c r="C230" s="152" t="s">
        <v>799</v>
      </c>
      <c r="D230" s="160"/>
      <c r="E230" s="159"/>
      <c r="F230" s="11"/>
      <c r="G230" s="11"/>
      <c r="H230" s="87"/>
    </row>
    <row r="231" spans="1:8" ht="72" x14ac:dyDescent="0.2">
      <c r="A231" s="153" t="s">
        <v>623</v>
      </c>
      <c r="B231" s="154" t="s">
        <v>802</v>
      </c>
      <c r="C231" s="155" t="s">
        <v>876</v>
      </c>
      <c r="D231" s="149" t="s">
        <v>27</v>
      </c>
      <c r="E231" s="11">
        <v>12</v>
      </c>
      <c r="F231" s="11">
        <v>41.54</v>
      </c>
      <c r="G231" s="11">
        <f t="shared" ref="G231:G281" si="22">ROUND(E231*F231,2)</f>
        <v>498.48</v>
      </c>
      <c r="H231" s="87"/>
    </row>
    <row r="232" spans="1:8" x14ac:dyDescent="0.2">
      <c r="A232" s="153" t="s">
        <v>624</v>
      </c>
      <c r="B232" s="154" t="s">
        <v>800</v>
      </c>
      <c r="C232" s="155" t="s">
        <v>581</v>
      </c>
      <c r="D232" s="149" t="s">
        <v>27</v>
      </c>
      <c r="E232" s="11">
        <v>43</v>
      </c>
      <c r="F232" s="11">
        <v>13.64</v>
      </c>
      <c r="G232" s="11">
        <f t="shared" si="22"/>
        <v>586.52</v>
      </c>
      <c r="H232" s="87"/>
    </row>
    <row r="233" spans="1:8" x14ac:dyDescent="0.2">
      <c r="A233" s="153" t="s">
        <v>625</v>
      </c>
      <c r="B233" s="154" t="s">
        <v>801</v>
      </c>
      <c r="C233" s="155" t="s">
        <v>582</v>
      </c>
      <c r="D233" s="149" t="s">
        <v>27</v>
      </c>
      <c r="E233" s="11">
        <v>4</v>
      </c>
      <c r="F233" s="11">
        <v>17.96</v>
      </c>
      <c r="G233" s="11">
        <f t="shared" si="22"/>
        <v>71.84</v>
      </c>
      <c r="H233" s="87"/>
    </row>
    <row r="234" spans="1:8" ht="48" x14ac:dyDescent="0.2">
      <c r="A234" s="153" t="s">
        <v>626</v>
      </c>
      <c r="B234" s="154" t="s">
        <v>842</v>
      </c>
      <c r="C234" s="155" t="s">
        <v>611</v>
      </c>
      <c r="D234" s="149" t="s">
        <v>27</v>
      </c>
      <c r="E234" s="11">
        <v>5</v>
      </c>
      <c r="F234" s="11">
        <f>VLOOKUP(B234,'[1]Comp. Custos'!$1:$1048576,7,0)</f>
        <v>195.15</v>
      </c>
      <c r="G234" s="11">
        <f t="shared" si="22"/>
        <v>975.75</v>
      </c>
      <c r="H234" s="87"/>
    </row>
    <row r="235" spans="1:8" ht="96" x14ac:dyDescent="0.2">
      <c r="A235" s="153" t="s">
        <v>627</v>
      </c>
      <c r="B235" s="154" t="s">
        <v>843</v>
      </c>
      <c r="C235" s="155" t="s">
        <v>904</v>
      </c>
      <c r="D235" s="149" t="s">
        <v>11</v>
      </c>
      <c r="E235" s="11">
        <v>62</v>
      </c>
      <c r="F235" s="11">
        <f>VLOOKUP(B235,'[1]Comp. Custos'!$1:$1048576,7,0)</f>
        <v>184.12</v>
      </c>
      <c r="G235" s="11">
        <f t="shared" si="22"/>
        <v>11415.44</v>
      </c>
      <c r="H235" s="87"/>
    </row>
    <row r="236" spans="1:8" ht="96" x14ac:dyDescent="0.2">
      <c r="A236" s="153" t="s">
        <v>628</v>
      </c>
      <c r="B236" s="154" t="s">
        <v>844</v>
      </c>
      <c r="C236" s="155" t="s">
        <v>905</v>
      </c>
      <c r="D236" s="149" t="s">
        <v>11</v>
      </c>
      <c r="E236" s="11">
        <v>230</v>
      </c>
      <c r="F236" s="11">
        <f>VLOOKUP(B236,'[1]Comp. Custos'!$1:$1048576,7,0)</f>
        <v>46.989999999999995</v>
      </c>
      <c r="G236" s="11">
        <f t="shared" si="22"/>
        <v>10807.7</v>
      </c>
      <c r="H236" s="87"/>
    </row>
    <row r="237" spans="1:8" ht="24" x14ac:dyDescent="0.2">
      <c r="A237" s="153" t="s">
        <v>629</v>
      </c>
      <c r="B237" s="154" t="s">
        <v>199</v>
      </c>
      <c r="C237" s="155" t="s">
        <v>106</v>
      </c>
      <c r="D237" s="149" t="s">
        <v>27</v>
      </c>
      <c r="E237" s="11">
        <v>8</v>
      </c>
      <c r="F237" s="11">
        <v>24.06</v>
      </c>
      <c r="G237" s="11">
        <f t="shared" si="22"/>
        <v>192.48</v>
      </c>
      <c r="H237" s="87"/>
    </row>
    <row r="238" spans="1:8" ht="24" x14ac:dyDescent="0.2">
      <c r="A238" s="153" t="s">
        <v>630</v>
      </c>
      <c r="B238" s="154" t="s">
        <v>803</v>
      </c>
      <c r="C238" s="155" t="s">
        <v>877</v>
      </c>
      <c r="D238" s="149" t="s">
        <v>27</v>
      </c>
      <c r="E238" s="11">
        <v>1</v>
      </c>
      <c r="F238" s="11">
        <v>29.69</v>
      </c>
      <c r="G238" s="11">
        <f t="shared" si="22"/>
        <v>29.69</v>
      </c>
      <c r="H238" s="87"/>
    </row>
    <row r="239" spans="1:8" ht="24" x14ac:dyDescent="0.2">
      <c r="A239" s="153" t="s">
        <v>631</v>
      </c>
      <c r="B239" s="154" t="s">
        <v>845</v>
      </c>
      <c r="C239" s="155" t="s">
        <v>583</v>
      </c>
      <c r="D239" s="149" t="s">
        <v>27</v>
      </c>
      <c r="E239" s="11">
        <v>1</v>
      </c>
      <c r="F239" s="11">
        <f>VLOOKUP(B239,'[1]Comp. Custos'!$1:$1048576,7,0)</f>
        <v>1556.9100000000003</v>
      </c>
      <c r="G239" s="11">
        <f t="shared" si="22"/>
        <v>1556.91</v>
      </c>
      <c r="H239" s="87"/>
    </row>
    <row r="240" spans="1:8" ht="24" x14ac:dyDescent="0.2">
      <c r="A240" s="153" t="s">
        <v>632</v>
      </c>
      <c r="B240" s="154" t="s">
        <v>846</v>
      </c>
      <c r="C240" s="155" t="s">
        <v>584</v>
      </c>
      <c r="D240" s="149" t="s">
        <v>27</v>
      </c>
      <c r="E240" s="11">
        <v>1</v>
      </c>
      <c r="F240" s="11">
        <f>VLOOKUP(B240,'[1]Comp. Custos'!$1:$1048576,7,0)</f>
        <v>1630.8</v>
      </c>
      <c r="G240" s="11">
        <f t="shared" si="22"/>
        <v>1630.8</v>
      </c>
      <c r="H240" s="87"/>
    </row>
    <row r="241" spans="1:8" ht="24" x14ac:dyDescent="0.2">
      <c r="A241" s="153" t="s">
        <v>633</v>
      </c>
      <c r="B241" s="154" t="s">
        <v>847</v>
      </c>
      <c r="C241" s="155" t="s">
        <v>585</v>
      </c>
      <c r="D241" s="149" t="s">
        <v>27</v>
      </c>
      <c r="E241" s="11">
        <v>1</v>
      </c>
      <c r="F241" s="11">
        <f>VLOOKUP(B241,'[1]Comp. Custos'!$1:$1048576,7,0)</f>
        <v>1653.03</v>
      </c>
      <c r="G241" s="11">
        <f t="shared" si="22"/>
        <v>1653.03</v>
      </c>
      <c r="H241" s="87"/>
    </row>
    <row r="242" spans="1:8" ht="24" x14ac:dyDescent="0.2">
      <c r="A242" s="153" t="s">
        <v>634</v>
      </c>
      <c r="B242" s="154" t="s">
        <v>848</v>
      </c>
      <c r="C242" s="155" t="s">
        <v>586</v>
      </c>
      <c r="D242" s="149" t="s">
        <v>27</v>
      </c>
      <c r="E242" s="11">
        <v>1</v>
      </c>
      <c r="F242" s="11">
        <f>VLOOKUP(B242,'[1]Comp. Custos'!$1:$1048576,7,0)</f>
        <v>1574.31</v>
      </c>
      <c r="G242" s="11">
        <f t="shared" si="22"/>
        <v>1574.31</v>
      </c>
      <c r="H242" s="87"/>
    </row>
    <row r="243" spans="1:8" ht="24" x14ac:dyDescent="0.2">
      <c r="A243" s="153" t="s">
        <v>635</v>
      </c>
      <c r="B243" s="154" t="s">
        <v>849</v>
      </c>
      <c r="C243" s="155" t="s">
        <v>587</v>
      </c>
      <c r="D243" s="149" t="s">
        <v>27</v>
      </c>
      <c r="E243" s="11">
        <v>1</v>
      </c>
      <c r="F243" s="11">
        <f>VLOOKUP(B243,'[1]Comp. Custos'!$1:$1048576,7,0)</f>
        <v>2666.58</v>
      </c>
      <c r="G243" s="11">
        <f t="shared" si="22"/>
        <v>2666.58</v>
      </c>
      <c r="H243" s="87"/>
    </row>
    <row r="244" spans="1:8" ht="24" x14ac:dyDescent="0.2">
      <c r="A244" s="153" t="s">
        <v>636</v>
      </c>
      <c r="B244" s="154" t="s">
        <v>850</v>
      </c>
      <c r="C244" s="155" t="s">
        <v>588</v>
      </c>
      <c r="D244" s="149" t="s">
        <v>27</v>
      </c>
      <c r="E244" s="11">
        <v>1</v>
      </c>
      <c r="F244" s="11">
        <f>VLOOKUP(B244,'[1]Comp. Custos'!$1:$1048576,7,0)</f>
        <v>39978.619999999995</v>
      </c>
      <c r="G244" s="11">
        <f t="shared" si="22"/>
        <v>39978.620000000003</v>
      </c>
      <c r="H244" s="87"/>
    </row>
    <row r="245" spans="1:8" ht="24" x14ac:dyDescent="0.2">
      <c r="A245" s="153" t="s">
        <v>637</v>
      </c>
      <c r="B245" s="154" t="s">
        <v>851</v>
      </c>
      <c r="C245" s="155" t="s">
        <v>589</v>
      </c>
      <c r="D245" s="149" t="s">
        <v>27</v>
      </c>
      <c r="E245" s="11">
        <v>1</v>
      </c>
      <c r="F245" s="11">
        <f>VLOOKUP(B245,'[1]Comp. Custos'!$1:$1048576,7,0)</f>
        <v>3763.44</v>
      </c>
      <c r="G245" s="11">
        <f t="shared" si="22"/>
        <v>3763.44</v>
      </c>
      <c r="H245" s="87"/>
    </row>
    <row r="246" spans="1:8" ht="24" x14ac:dyDescent="0.2">
      <c r="A246" s="153" t="s">
        <v>638</v>
      </c>
      <c r="B246" s="154" t="s">
        <v>852</v>
      </c>
      <c r="C246" s="155" t="s">
        <v>590</v>
      </c>
      <c r="D246" s="149" t="s">
        <v>27</v>
      </c>
      <c r="E246" s="11">
        <v>1</v>
      </c>
      <c r="F246" s="11">
        <f>VLOOKUP(B246,'[1]Comp. Custos'!$1:$1048576,7,0)</f>
        <v>53735.35</v>
      </c>
      <c r="G246" s="11">
        <f t="shared" si="22"/>
        <v>53735.35</v>
      </c>
      <c r="H246" s="87"/>
    </row>
    <row r="247" spans="1:8" ht="24" x14ac:dyDescent="0.2">
      <c r="A247" s="153" t="s">
        <v>639</v>
      </c>
      <c r="B247" s="154" t="s">
        <v>853</v>
      </c>
      <c r="C247" s="155" t="s">
        <v>927</v>
      </c>
      <c r="D247" s="149" t="s">
        <v>27</v>
      </c>
      <c r="E247" s="11">
        <v>1</v>
      </c>
      <c r="F247" s="11">
        <f>VLOOKUP(B247,'[1]Comp. Custos'!$1:$1048576,7,0)</f>
        <v>4845.8</v>
      </c>
      <c r="G247" s="11">
        <f t="shared" si="22"/>
        <v>4845.8</v>
      </c>
      <c r="H247" s="87"/>
    </row>
    <row r="248" spans="1:8" ht="24" x14ac:dyDescent="0.2">
      <c r="A248" s="153" t="s">
        <v>640</v>
      </c>
      <c r="B248" s="154" t="s">
        <v>854</v>
      </c>
      <c r="C248" s="155" t="s">
        <v>930</v>
      </c>
      <c r="D248" s="149" t="s">
        <v>27</v>
      </c>
      <c r="E248" s="11">
        <v>1</v>
      </c>
      <c r="F248" s="11">
        <f>VLOOKUP(B248,'[1]Comp. Custos'!$1:$1048576,7,0)</f>
        <v>3051.55</v>
      </c>
      <c r="G248" s="11">
        <f t="shared" si="22"/>
        <v>3051.55</v>
      </c>
      <c r="H248" s="87"/>
    </row>
    <row r="249" spans="1:8" ht="36" x14ac:dyDescent="0.2">
      <c r="A249" s="153" t="s">
        <v>641</v>
      </c>
      <c r="B249" s="154" t="s">
        <v>855</v>
      </c>
      <c r="C249" s="155" t="s">
        <v>1270</v>
      </c>
      <c r="D249" s="149" t="s">
        <v>27</v>
      </c>
      <c r="E249" s="11">
        <v>2</v>
      </c>
      <c r="F249" s="11">
        <f>VLOOKUP(B249,'[1]Comp. Custos'!$1:$1048576,7,0)</f>
        <v>1063.81</v>
      </c>
      <c r="G249" s="11">
        <f t="shared" si="22"/>
        <v>2127.62</v>
      </c>
      <c r="H249" s="87"/>
    </row>
    <row r="250" spans="1:8" ht="96" x14ac:dyDescent="0.2">
      <c r="A250" s="153" t="s">
        <v>642</v>
      </c>
      <c r="B250" s="154" t="s">
        <v>856</v>
      </c>
      <c r="C250" s="155" t="s">
        <v>1271</v>
      </c>
      <c r="D250" s="149" t="s">
        <v>27</v>
      </c>
      <c r="E250" s="11">
        <v>2</v>
      </c>
      <c r="F250" s="11">
        <f>VLOOKUP(B250,'[1]Comp. Custos'!$1:$1048576,7,0)</f>
        <v>183.42000000000002</v>
      </c>
      <c r="G250" s="11">
        <f t="shared" si="22"/>
        <v>366.84</v>
      </c>
      <c r="H250" s="87"/>
    </row>
    <row r="251" spans="1:8" ht="108" x14ac:dyDescent="0.2">
      <c r="A251" s="153" t="s">
        <v>643</v>
      </c>
      <c r="B251" s="154" t="s">
        <v>857</v>
      </c>
      <c r="C251" s="155" t="s">
        <v>612</v>
      </c>
      <c r="D251" s="149" t="s">
        <v>27</v>
      </c>
      <c r="E251" s="11">
        <v>3</v>
      </c>
      <c r="F251" s="11">
        <f>VLOOKUP(B251,'[1]Comp. Custos'!$1:$1048576,7,0)</f>
        <v>210.59</v>
      </c>
      <c r="G251" s="11">
        <f t="shared" si="22"/>
        <v>631.77</v>
      </c>
      <c r="H251" s="87"/>
    </row>
    <row r="252" spans="1:8" ht="96" x14ac:dyDescent="0.2">
      <c r="A252" s="153" t="s">
        <v>644</v>
      </c>
      <c r="B252" s="154" t="s">
        <v>858</v>
      </c>
      <c r="C252" s="155" t="s">
        <v>613</v>
      </c>
      <c r="D252" s="149" t="s">
        <v>27</v>
      </c>
      <c r="E252" s="11">
        <v>7</v>
      </c>
      <c r="F252" s="11">
        <f>VLOOKUP(B252,'[1]Comp. Custos'!$1:$1048576,7,0)</f>
        <v>123.39</v>
      </c>
      <c r="G252" s="11">
        <f t="shared" si="22"/>
        <v>863.73</v>
      </c>
      <c r="H252" s="87"/>
    </row>
    <row r="253" spans="1:8" ht="24" x14ac:dyDescent="0.2">
      <c r="A253" s="153" t="s">
        <v>645</v>
      </c>
      <c r="B253" s="154" t="s">
        <v>804</v>
      </c>
      <c r="C253" s="155" t="s">
        <v>591</v>
      </c>
      <c r="D253" s="149" t="s">
        <v>27</v>
      </c>
      <c r="E253" s="11">
        <v>35</v>
      </c>
      <c r="F253" s="11">
        <v>28.53</v>
      </c>
      <c r="G253" s="11">
        <f t="shared" si="22"/>
        <v>998.55</v>
      </c>
      <c r="H253" s="87"/>
    </row>
    <row r="254" spans="1:8" ht="24" x14ac:dyDescent="0.2">
      <c r="A254" s="153" t="s">
        <v>646</v>
      </c>
      <c r="B254" s="154" t="s">
        <v>859</v>
      </c>
      <c r="C254" s="155" t="s">
        <v>592</v>
      </c>
      <c r="D254" s="149" t="s">
        <v>27</v>
      </c>
      <c r="E254" s="11">
        <v>5</v>
      </c>
      <c r="F254" s="11">
        <f>VLOOKUP(B254,'[1]Comp. Custos'!$1:$1048576,7,0)</f>
        <v>74.47999999999999</v>
      </c>
      <c r="G254" s="11">
        <f t="shared" si="22"/>
        <v>372.4</v>
      </c>
      <c r="H254" s="87"/>
    </row>
    <row r="255" spans="1:8" ht="24" x14ac:dyDescent="0.2">
      <c r="A255" s="153" t="s">
        <v>647</v>
      </c>
      <c r="B255" s="154" t="s">
        <v>805</v>
      </c>
      <c r="C255" s="155" t="s">
        <v>593</v>
      </c>
      <c r="D255" s="149" t="s">
        <v>27</v>
      </c>
      <c r="E255" s="11">
        <v>3</v>
      </c>
      <c r="F255" s="11">
        <v>47</v>
      </c>
      <c r="G255" s="11">
        <f t="shared" si="22"/>
        <v>141</v>
      </c>
      <c r="H255" s="87"/>
    </row>
    <row r="256" spans="1:8" ht="24" x14ac:dyDescent="0.2">
      <c r="A256" s="153" t="s">
        <v>648</v>
      </c>
      <c r="B256" s="154" t="s">
        <v>860</v>
      </c>
      <c r="C256" s="155" t="s">
        <v>594</v>
      </c>
      <c r="D256" s="149" t="s">
        <v>27</v>
      </c>
      <c r="E256" s="11">
        <v>5</v>
      </c>
      <c r="F256" s="11">
        <f>VLOOKUP(B256,'[1]Comp. Custos'!$1:$1048576,7,0)</f>
        <v>470.88</v>
      </c>
      <c r="G256" s="11">
        <f t="shared" si="22"/>
        <v>2354.4</v>
      </c>
      <c r="H256" s="87"/>
    </row>
    <row r="257" spans="1:8" ht="24" x14ac:dyDescent="0.2">
      <c r="A257" s="153" t="s">
        <v>649</v>
      </c>
      <c r="B257" s="154" t="s">
        <v>861</v>
      </c>
      <c r="C257" s="155" t="s">
        <v>595</v>
      </c>
      <c r="D257" s="149" t="s">
        <v>27</v>
      </c>
      <c r="E257" s="11">
        <v>1</v>
      </c>
      <c r="F257" s="11">
        <f>VLOOKUP(B257,'[1]Comp. Custos'!$1:$1048576,7,0)</f>
        <v>700.33999999999992</v>
      </c>
      <c r="G257" s="11">
        <f t="shared" si="22"/>
        <v>700.34</v>
      </c>
      <c r="H257" s="87"/>
    </row>
    <row r="258" spans="1:8" ht="48" x14ac:dyDescent="0.2">
      <c r="A258" s="153" t="s">
        <v>650</v>
      </c>
      <c r="B258" s="154" t="s">
        <v>862</v>
      </c>
      <c r="C258" s="155" t="s">
        <v>614</v>
      </c>
      <c r="D258" s="149" t="s">
        <v>11</v>
      </c>
      <c r="E258" s="11">
        <v>55</v>
      </c>
      <c r="F258" s="11">
        <f>VLOOKUP(B258,'[1]Comp. Custos'!$1:$1048576,7,0)</f>
        <v>31.580000000000002</v>
      </c>
      <c r="G258" s="11">
        <f t="shared" si="22"/>
        <v>1736.9</v>
      </c>
      <c r="H258" s="87"/>
    </row>
    <row r="259" spans="1:8" ht="48" x14ac:dyDescent="0.2">
      <c r="A259" s="153" t="s">
        <v>651</v>
      </c>
      <c r="B259" s="154" t="s">
        <v>863</v>
      </c>
      <c r="C259" s="155" t="s">
        <v>615</v>
      </c>
      <c r="D259" s="149" t="s">
        <v>11</v>
      </c>
      <c r="E259" s="11">
        <v>30</v>
      </c>
      <c r="F259" s="11">
        <f>VLOOKUP(B259,'[1]Comp. Custos'!$1:$1048576,7,0)</f>
        <v>60.339999999999996</v>
      </c>
      <c r="G259" s="11">
        <f t="shared" si="22"/>
        <v>1810.2</v>
      </c>
      <c r="H259" s="87"/>
    </row>
    <row r="260" spans="1:8" ht="48" x14ac:dyDescent="0.2">
      <c r="A260" s="153" t="s">
        <v>652</v>
      </c>
      <c r="B260" s="154" t="s">
        <v>864</v>
      </c>
      <c r="C260" s="155" t="s">
        <v>616</v>
      </c>
      <c r="D260" s="149" t="s">
        <v>11</v>
      </c>
      <c r="E260" s="11">
        <v>12</v>
      </c>
      <c r="F260" s="11">
        <f>VLOOKUP(B260,'[1]Comp. Custos'!$1:$1048576,7,0)</f>
        <v>91.6</v>
      </c>
      <c r="G260" s="11">
        <f t="shared" si="22"/>
        <v>1099.2</v>
      </c>
      <c r="H260" s="87"/>
    </row>
    <row r="261" spans="1:8" ht="48" x14ac:dyDescent="0.2">
      <c r="A261" s="153" t="s">
        <v>653</v>
      </c>
      <c r="B261" s="154" t="s">
        <v>865</v>
      </c>
      <c r="C261" s="155" t="s">
        <v>617</v>
      </c>
      <c r="D261" s="149" t="s">
        <v>11</v>
      </c>
      <c r="E261" s="11">
        <v>20</v>
      </c>
      <c r="F261" s="11">
        <f>VLOOKUP(B261,'[1]Comp. Custos'!$1:$1048576,7,0)</f>
        <v>201.20999999999995</v>
      </c>
      <c r="G261" s="11">
        <f t="shared" si="22"/>
        <v>4024.2</v>
      </c>
      <c r="H261" s="87"/>
    </row>
    <row r="262" spans="1:8" ht="60" x14ac:dyDescent="0.2">
      <c r="A262" s="153" t="s">
        <v>654</v>
      </c>
      <c r="B262" s="154" t="s">
        <v>866</v>
      </c>
      <c r="C262" s="155" t="s">
        <v>878</v>
      </c>
      <c r="D262" s="149" t="s">
        <v>11</v>
      </c>
      <c r="E262" s="11">
        <v>165</v>
      </c>
      <c r="F262" s="11">
        <f>VLOOKUP(B262,'[1]Comp. Custos'!$1:$1048576,7,0)</f>
        <v>19.889999999999997</v>
      </c>
      <c r="G262" s="11">
        <f t="shared" si="22"/>
        <v>3281.85</v>
      </c>
      <c r="H262" s="87"/>
    </row>
    <row r="263" spans="1:8" ht="24" x14ac:dyDescent="0.2">
      <c r="A263" s="153" t="s">
        <v>655</v>
      </c>
      <c r="B263" s="154" t="s">
        <v>807</v>
      </c>
      <c r="C263" s="155" t="s">
        <v>806</v>
      </c>
      <c r="D263" s="149" t="s">
        <v>11</v>
      </c>
      <c r="E263" s="11">
        <v>17</v>
      </c>
      <c r="F263" s="11">
        <v>8.9600000000000009</v>
      </c>
      <c r="G263" s="11">
        <f t="shared" si="22"/>
        <v>152.32</v>
      </c>
      <c r="H263" s="87"/>
    </row>
    <row r="264" spans="1:8" ht="24" x14ac:dyDescent="0.2">
      <c r="A264" s="153" t="s">
        <v>656</v>
      </c>
      <c r="B264" s="154" t="s">
        <v>808</v>
      </c>
      <c r="C264" s="155" t="s">
        <v>618</v>
      </c>
      <c r="D264" s="149" t="s">
        <v>11</v>
      </c>
      <c r="E264" s="11">
        <v>27</v>
      </c>
      <c r="F264" s="11">
        <v>12.8</v>
      </c>
      <c r="G264" s="11">
        <f t="shared" si="22"/>
        <v>345.6</v>
      </c>
      <c r="H264" s="87"/>
    </row>
    <row r="265" spans="1:8" ht="48" x14ac:dyDescent="0.2">
      <c r="A265" s="153" t="s">
        <v>657</v>
      </c>
      <c r="B265" s="154" t="s">
        <v>809</v>
      </c>
      <c r="C265" s="155" t="s">
        <v>621</v>
      </c>
      <c r="D265" s="149" t="s">
        <v>11</v>
      </c>
      <c r="E265" s="11">
        <v>2883</v>
      </c>
      <c r="F265" s="11">
        <v>3.87</v>
      </c>
      <c r="G265" s="11">
        <f t="shared" si="22"/>
        <v>11157.21</v>
      </c>
      <c r="H265" s="87"/>
    </row>
    <row r="266" spans="1:8" ht="48" x14ac:dyDescent="0.2">
      <c r="A266" s="153" t="s">
        <v>658</v>
      </c>
      <c r="B266" s="154" t="s">
        <v>811</v>
      </c>
      <c r="C266" s="155" t="s">
        <v>622</v>
      </c>
      <c r="D266" s="149" t="s">
        <v>11</v>
      </c>
      <c r="E266" s="11">
        <v>628</v>
      </c>
      <c r="F266" s="11">
        <v>5.99</v>
      </c>
      <c r="G266" s="11">
        <f t="shared" si="22"/>
        <v>3761.72</v>
      </c>
      <c r="H266" s="87"/>
    </row>
    <row r="267" spans="1:8" ht="60" x14ac:dyDescent="0.2">
      <c r="A267" s="153" t="s">
        <v>659</v>
      </c>
      <c r="B267" s="154" t="s">
        <v>813</v>
      </c>
      <c r="C267" s="155" t="s">
        <v>879</v>
      </c>
      <c r="D267" s="149" t="s">
        <v>11</v>
      </c>
      <c r="E267" s="11">
        <v>550</v>
      </c>
      <c r="F267" s="11">
        <v>14.51</v>
      </c>
      <c r="G267" s="11">
        <f t="shared" si="22"/>
        <v>7980.5</v>
      </c>
      <c r="H267" s="87"/>
    </row>
    <row r="268" spans="1:8" ht="60" x14ac:dyDescent="0.2">
      <c r="A268" s="153" t="s">
        <v>660</v>
      </c>
      <c r="B268" s="154" t="s">
        <v>814</v>
      </c>
      <c r="C268" s="155" t="s">
        <v>880</v>
      </c>
      <c r="D268" s="149" t="s">
        <v>11</v>
      </c>
      <c r="E268" s="11">
        <v>175</v>
      </c>
      <c r="F268" s="11">
        <v>22.79</v>
      </c>
      <c r="G268" s="11">
        <f t="shared" si="22"/>
        <v>3988.25</v>
      </c>
      <c r="H268" s="87"/>
    </row>
    <row r="269" spans="1:8" ht="60" x14ac:dyDescent="0.2">
      <c r="A269" s="153" t="s">
        <v>661</v>
      </c>
      <c r="B269" s="154" t="s">
        <v>815</v>
      </c>
      <c r="C269" s="155" t="s">
        <v>881</v>
      </c>
      <c r="D269" s="149" t="s">
        <v>11</v>
      </c>
      <c r="E269" s="11">
        <v>1500</v>
      </c>
      <c r="F269" s="11">
        <v>26.28</v>
      </c>
      <c r="G269" s="11">
        <f t="shared" si="22"/>
        <v>39420</v>
      </c>
      <c r="H269" s="87"/>
    </row>
    <row r="270" spans="1:8" ht="60" x14ac:dyDescent="0.2">
      <c r="A270" s="153" t="s">
        <v>662</v>
      </c>
      <c r="B270" s="154" t="s">
        <v>816</v>
      </c>
      <c r="C270" s="155" t="s">
        <v>882</v>
      </c>
      <c r="D270" s="149" t="s">
        <v>11</v>
      </c>
      <c r="E270" s="11">
        <v>800</v>
      </c>
      <c r="F270" s="11">
        <v>36.450000000000003</v>
      </c>
      <c r="G270" s="11">
        <f t="shared" si="22"/>
        <v>29160</v>
      </c>
      <c r="H270" s="87"/>
    </row>
    <row r="271" spans="1:8" ht="60" x14ac:dyDescent="0.2">
      <c r="A271" s="153" t="s">
        <v>663</v>
      </c>
      <c r="B271" s="154" t="s">
        <v>817</v>
      </c>
      <c r="C271" s="155" t="s">
        <v>883</v>
      </c>
      <c r="D271" s="149" t="s">
        <v>11</v>
      </c>
      <c r="E271" s="11">
        <v>300</v>
      </c>
      <c r="F271" s="11">
        <v>123.76</v>
      </c>
      <c r="G271" s="11">
        <f t="shared" si="22"/>
        <v>37128</v>
      </c>
      <c r="H271" s="87"/>
    </row>
    <row r="272" spans="1:8" ht="60" x14ac:dyDescent="0.2">
      <c r="A272" s="153" t="s">
        <v>664</v>
      </c>
      <c r="B272" s="154" t="s">
        <v>818</v>
      </c>
      <c r="C272" s="155" t="s">
        <v>884</v>
      </c>
      <c r="D272" s="149" t="s">
        <v>11</v>
      </c>
      <c r="E272" s="11">
        <v>1200</v>
      </c>
      <c r="F272" s="11">
        <v>243.24</v>
      </c>
      <c r="G272" s="11">
        <f t="shared" si="22"/>
        <v>291888</v>
      </c>
      <c r="H272" s="87"/>
    </row>
    <row r="273" spans="1:8" ht="60" x14ac:dyDescent="0.2">
      <c r="A273" s="153" t="s">
        <v>665</v>
      </c>
      <c r="B273" s="154" t="s">
        <v>810</v>
      </c>
      <c r="C273" s="155" t="s">
        <v>885</v>
      </c>
      <c r="D273" s="149" t="s">
        <v>11</v>
      </c>
      <c r="E273" s="11">
        <v>40</v>
      </c>
      <c r="F273" s="11">
        <v>4.3499999999999996</v>
      </c>
      <c r="G273" s="11">
        <f t="shared" si="22"/>
        <v>174</v>
      </c>
      <c r="H273" s="87"/>
    </row>
    <row r="274" spans="1:8" ht="48" x14ac:dyDescent="0.2">
      <c r="A274" s="153" t="s">
        <v>666</v>
      </c>
      <c r="B274" s="154" t="s">
        <v>812</v>
      </c>
      <c r="C274" s="155" t="s">
        <v>886</v>
      </c>
      <c r="D274" s="149" t="s">
        <v>11</v>
      </c>
      <c r="E274" s="11">
        <v>15</v>
      </c>
      <c r="F274" s="11">
        <v>6.42</v>
      </c>
      <c r="G274" s="11">
        <f t="shared" si="22"/>
        <v>96.3</v>
      </c>
      <c r="H274" s="87"/>
    </row>
    <row r="275" spans="1:8" ht="48" x14ac:dyDescent="0.2">
      <c r="A275" s="153" t="s">
        <v>667</v>
      </c>
      <c r="B275" s="154" t="s">
        <v>819</v>
      </c>
      <c r="C275" s="155" t="s">
        <v>887</v>
      </c>
      <c r="D275" s="149" t="s">
        <v>11</v>
      </c>
      <c r="E275" s="11">
        <v>250</v>
      </c>
      <c r="F275" s="11">
        <v>9.07</v>
      </c>
      <c r="G275" s="11">
        <f t="shared" si="22"/>
        <v>2267.5</v>
      </c>
      <c r="H275" s="87"/>
    </row>
    <row r="276" spans="1:8" ht="36" x14ac:dyDescent="0.2">
      <c r="A276" s="153" t="s">
        <v>668</v>
      </c>
      <c r="B276" s="154" t="s">
        <v>928</v>
      </c>
      <c r="C276" s="155" t="s">
        <v>923</v>
      </c>
      <c r="D276" s="149" t="s">
        <v>319</v>
      </c>
      <c r="E276" s="11">
        <v>1</v>
      </c>
      <c r="F276" s="11">
        <f>VLOOKUP(B276,'[1]Comp. Custos'!$1:$1048576,7,0)</f>
        <v>6303.59</v>
      </c>
      <c r="G276" s="11">
        <f t="shared" si="22"/>
        <v>6303.59</v>
      </c>
      <c r="H276" s="87"/>
    </row>
    <row r="277" spans="1:8" ht="24" x14ac:dyDescent="0.2">
      <c r="A277" s="153" t="s">
        <v>669</v>
      </c>
      <c r="B277" s="154" t="s">
        <v>820</v>
      </c>
      <c r="C277" s="155" t="s">
        <v>821</v>
      </c>
      <c r="D277" s="149" t="s">
        <v>47</v>
      </c>
      <c r="E277" s="11">
        <v>44</v>
      </c>
      <c r="F277" s="11">
        <v>61</v>
      </c>
      <c r="G277" s="11">
        <f t="shared" si="22"/>
        <v>2684</v>
      </c>
      <c r="H277" s="87"/>
    </row>
    <row r="278" spans="1:8" ht="13.5" x14ac:dyDescent="0.2">
      <c r="A278" s="153" t="s">
        <v>840</v>
      </c>
      <c r="B278" s="154" t="s">
        <v>88</v>
      </c>
      <c r="C278" s="155" t="s">
        <v>822</v>
      </c>
      <c r="D278" s="149" t="s">
        <v>47</v>
      </c>
      <c r="E278" s="11">
        <v>44</v>
      </c>
      <c r="F278" s="11">
        <v>36.979999999999997</v>
      </c>
      <c r="G278" s="11">
        <f t="shared" si="22"/>
        <v>1627.12</v>
      </c>
      <c r="H278" s="87"/>
    </row>
    <row r="279" spans="1:8" ht="48" x14ac:dyDescent="0.2">
      <c r="A279" s="153" t="s">
        <v>841</v>
      </c>
      <c r="B279" s="154" t="s">
        <v>388</v>
      </c>
      <c r="C279" s="155" t="s">
        <v>825</v>
      </c>
      <c r="D279" s="149" t="s">
        <v>49</v>
      </c>
      <c r="E279" s="11">
        <v>20</v>
      </c>
      <c r="F279" s="11">
        <v>7.85</v>
      </c>
      <c r="G279" s="11">
        <f t="shared" si="22"/>
        <v>157</v>
      </c>
      <c r="H279" s="87"/>
    </row>
    <row r="280" spans="1:8" ht="24" x14ac:dyDescent="0.2">
      <c r="A280" s="153" t="s">
        <v>931</v>
      </c>
      <c r="B280" s="154" t="s">
        <v>116</v>
      </c>
      <c r="C280" s="155" t="s">
        <v>826</v>
      </c>
      <c r="D280" s="149" t="s">
        <v>50</v>
      </c>
      <c r="E280" s="11">
        <v>600</v>
      </c>
      <c r="F280" s="11">
        <v>1.74</v>
      </c>
      <c r="G280" s="11">
        <f t="shared" si="22"/>
        <v>1044</v>
      </c>
      <c r="H280" s="87"/>
    </row>
    <row r="281" spans="1:8" ht="36" x14ac:dyDescent="0.2">
      <c r="A281" s="153" t="s">
        <v>932</v>
      </c>
      <c r="B281" s="154" t="s">
        <v>929</v>
      </c>
      <c r="C281" s="155" t="s">
        <v>113</v>
      </c>
      <c r="D281" s="149" t="s">
        <v>319</v>
      </c>
      <c r="E281" s="11">
        <v>1</v>
      </c>
      <c r="F281" s="11">
        <f>VLOOKUP(B281,'[1]Comp. Custos'!$1:$1048576,7,0)</f>
        <v>9320.880000000001</v>
      </c>
      <c r="G281" s="11">
        <f t="shared" si="22"/>
        <v>9320.8799999999992</v>
      </c>
      <c r="H281" s="87"/>
    </row>
    <row r="282" spans="1:8" x14ac:dyDescent="0.2">
      <c r="A282" s="153"/>
      <c r="B282" s="154"/>
      <c r="C282" s="155"/>
      <c r="D282" s="149"/>
      <c r="E282" s="11"/>
      <c r="F282" s="11"/>
      <c r="G282" s="11"/>
      <c r="H282" s="87"/>
    </row>
    <row r="283" spans="1:8" x14ac:dyDescent="0.2">
      <c r="A283" s="153"/>
      <c r="B283" s="154"/>
      <c r="C283" s="155"/>
      <c r="D283" s="149"/>
      <c r="E283" s="11"/>
      <c r="F283" s="11"/>
      <c r="G283" s="11"/>
      <c r="H283" s="87"/>
    </row>
    <row r="284" spans="1:8" ht="24" x14ac:dyDescent="0.2">
      <c r="A284" s="151" t="s">
        <v>670</v>
      </c>
      <c r="B284" s="150"/>
      <c r="C284" s="152" t="s">
        <v>898</v>
      </c>
      <c r="D284" s="160"/>
      <c r="E284" s="159"/>
      <c r="F284" s="159"/>
      <c r="G284" s="159"/>
      <c r="H284" s="159"/>
    </row>
    <row r="285" spans="1:8" ht="24" x14ac:dyDescent="0.2">
      <c r="A285" s="153" t="s">
        <v>678</v>
      </c>
      <c r="B285" s="154" t="s">
        <v>200</v>
      </c>
      <c r="C285" s="155" t="s">
        <v>671</v>
      </c>
      <c r="D285" s="149" t="s">
        <v>11</v>
      </c>
      <c r="E285" s="11">
        <v>6</v>
      </c>
      <c r="F285" s="11">
        <f>VLOOKUP(B285,'[1]Comp. Custos'!$1:$1048576,7,0)</f>
        <v>28.830000000000002</v>
      </c>
      <c r="G285" s="11">
        <f t="shared" ref="G285:G300" si="23">ROUND(E285*F285,2)</f>
        <v>172.98</v>
      </c>
      <c r="H285" s="87"/>
    </row>
    <row r="286" spans="1:8" ht="24" x14ac:dyDescent="0.2">
      <c r="A286" s="153" t="s">
        <v>679</v>
      </c>
      <c r="B286" s="154" t="s">
        <v>201</v>
      </c>
      <c r="C286" s="155" t="s">
        <v>672</v>
      </c>
      <c r="D286" s="149" t="s">
        <v>11</v>
      </c>
      <c r="E286" s="11">
        <v>3</v>
      </c>
      <c r="F286" s="11">
        <f>VLOOKUP(B286,'[1]Comp. Custos'!$1:$1048576,7,0)</f>
        <v>40.57</v>
      </c>
      <c r="G286" s="11">
        <f t="shared" si="23"/>
        <v>121.71</v>
      </c>
      <c r="H286" s="87"/>
    </row>
    <row r="287" spans="1:8" ht="24" x14ac:dyDescent="0.2">
      <c r="A287" s="153" t="s">
        <v>680</v>
      </c>
      <c r="B287" s="154" t="s">
        <v>202</v>
      </c>
      <c r="C287" s="155" t="s">
        <v>673</v>
      </c>
      <c r="D287" s="149" t="s">
        <v>11</v>
      </c>
      <c r="E287" s="11">
        <v>27</v>
      </c>
      <c r="F287" s="11">
        <f>VLOOKUP(B287,'[1]Comp. Custos'!$1:$1048576,7,0)</f>
        <v>61.69</v>
      </c>
      <c r="G287" s="11">
        <f t="shared" si="23"/>
        <v>1665.63</v>
      </c>
      <c r="H287" s="87"/>
    </row>
    <row r="288" spans="1:8" ht="24" x14ac:dyDescent="0.2">
      <c r="A288" s="153" t="s">
        <v>681</v>
      </c>
      <c r="B288" s="154" t="s">
        <v>867</v>
      </c>
      <c r="C288" s="155" t="s">
        <v>674</v>
      </c>
      <c r="D288" s="149" t="s">
        <v>11</v>
      </c>
      <c r="E288" s="11">
        <v>42</v>
      </c>
      <c r="F288" s="11">
        <f>VLOOKUP(B288,'[1]Comp. Custos'!$1:$1048576,7,0)</f>
        <v>100.65</v>
      </c>
      <c r="G288" s="11">
        <f t="shared" si="23"/>
        <v>4227.3</v>
      </c>
      <c r="H288" s="87"/>
    </row>
    <row r="289" spans="1:8" ht="24" x14ac:dyDescent="0.2">
      <c r="A289" s="153" t="s">
        <v>682</v>
      </c>
      <c r="B289" s="154" t="s">
        <v>868</v>
      </c>
      <c r="C289" s="155" t="s">
        <v>675</v>
      </c>
      <c r="D289" s="149" t="s">
        <v>11</v>
      </c>
      <c r="E289" s="11">
        <v>144</v>
      </c>
      <c r="F289" s="11">
        <f>VLOOKUP(B289,'[1]Comp. Custos'!$1:$1048576,7,0)</f>
        <v>180.2</v>
      </c>
      <c r="G289" s="11">
        <f t="shared" si="23"/>
        <v>25948.799999999999</v>
      </c>
      <c r="H289" s="87"/>
    </row>
    <row r="290" spans="1:8" ht="24" x14ac:dyDescent="0.2">
      <c r="A290" s="153" t="s">
        <v>683</v>
      </c>
      <c r="B290" s="154" t="s">
        <v>824</v>
      </c>
      <c r="C290" s="155" t="s">
        <v>676</v>
      </c>
      <c r="D290" s="149" t="s">
        <v>27</v>
      </c>
      <c r="E290" s="11">
        <v>1</v>
      </c>
      <c r="F290" s="11">
        <v>16.86</v>
      </c>
      <c r="G290" s="11">
        <f t="shared" si="23"/>
        <v>16.86</v>
      </c>
      <c r="H290" s="87"/>
    </row>
    <row r="291" spans="1:8" ht="24" x14ac:dyDescent="0.2">
      <c r="A291" s="153" t="s">
        <v>684</v>
      </c>
      <c r="B291" s="154" t="s">
        <v>389</v>
      </c>
      <c r="C291" s="155" t="s">
        <v>823</v>
      </c>
      <c r="D291" s="149" t="s">
        <v>27</v>
      </c>
      <c r="E291" s="11">
        <v>2</v>
      </c>
      <c r="F291" s="11">
        <v>88.14</v>
      </c>
      <c r="G291" s="11">
        <f t="shared" si="23"/>
        <v>176.28</v>
      </c>
      <c r="H291" s="87"/>
    </row>
    <row r="292" spans="1:8" ht="24" x14ac:dyDescent="0.2">
      <c r="A292" s="153" t="s">
        <v>685</v>
      </c>
      <c r="B292" s="154" t="s">
        <v>869</v>
      </c>
      <c r="C292" s="155" t="s">
        <v>677</v>
      </c>
      <c r="D292" s="149" t="s">
        <v>27</v>
      </c>
      <c r="E292" s="11">
        <v>15</v>
      </c>
      <c r="F292" s="11">
        <f>VLOOKUP(B292,'[1]Comp. Custos'!$1:$1048576,7,0)</f>
        <v>43.67</v>
      </c>
      <c r="G292" s="11">
        <f t="shared" si="23"/>
        <v>655.04999999999995</v>
      </c>
      <c r="H292" s="87"/>
    </row>
    <row r="293" spans="1:8" ht="60" x14ac:dyDescent="0.2">
      <c r="A293" s="153" t="s">
        <v>686</v>
      </c>
      <c r="B293" s="154" t="s">
        <v>870</v>
      </c>
      <c r="C293" s="155" t="s">
        <v>597</v>
      </c>
      <c r="D293" s="149" t="s">
        <v>27</v>
      </c>
      <c r="E293" s="11">
        <v>2</v>
      </c>
      <c r="F293" s="11">
        <f>VLOOKUP(B293,'[1]Comp. Custos'!$1:$1048576,7,0)</f>
        <v>544.38</v>
      </c>
      <c r="G293" s="11">
        <f t="shared" si="23"/>
        <v>1088.76</v>
      </c>
      <c r="H293" s="87"/>
    </row>
    <row r="294" spans="1:8" ht="24" x14ac:dyDescent="0.2">
      <c r="A294" s="153" t="s">
        <v>687</v>
      </c>
      <c r="B294" s="154" t="s">
        <v>871</v>
      </c>
      <c r="C294" s="155" t="s">
        <v>827</v>
      </c>
      <c r="D294" s="149" t="s">
        <v>27</v>
      </c>
      <c r="E294" s="11">
        <v>1</v>
      </c>
      <c r="F294" s="11">
        <f>VLOOKUP(B294,'[1]Comp. Custos'!$1:$1048576,7,0)</f>
        <v>422.86</v>
      </c>
      <c r="G294" s="11">
        <f t="shared" si="23"/>
        <v>422.86</v>
      </c>
      <c r="H294" s="87"/>
    </row>
    <row r="295" spans="1:8" ht="24" x14ac:dyDescent="0.2">
      <c r="A295" s="153" t="s">
        <v>688</v>
      </c>
      <c r="B295" s="154" t="s">
        <v>820</v>
      </c>
      <c r="C295" s="155" t="s">
        <v>821</v>
      </c>
      <c r="D295" s="149" t="s">
        <v>47</v>
      </c>
      <c r="E295" s="11">
        <v>109</v>
      </c>
      <c r="F295" s="11">
        <v>61</v>
      </c>
      <c r="G295" s="11">
        <f t="shared" si="23"/>
        <v>6649</v>
      </c>
      <c r="H295" s="87"/>
    </row>
    <row r="296" spans="1:8" ht="13.5" x14ac:dyDescent="0.2">
      <c r="A296" s="153"/>
      <c r="B296" s="154" t="s">
        <v>88</v>
      </c>
      <c r="C296" s="155" t="s">
        <v>822</v>
      </c>
      <c r="D296" s="149" t="s">
        <v>47</v>
      </c>
      <c r="E296" s="11">
        <v>109</v>
      </c>
      <c r="F296" s="11">
        <v>36.979999999999997</v>
      </c>
      <c r="G296" s="11">
        <f t="shared" si="23"/>
        <v>4030.82</v>
      </c>
      <c r="H296" s="87"/>
    </row>
    <row r="297" spans="1:8" ht="48" x14ac:dyDescent="0.2">
      <c r="A297" s="153" t="s">
        <v>689</v>
      </c>
      <c r="B297" s="154" t="s">
        <v>388</v>
      </c>
      <c r="C297" s="155" t="s">
        <v>825</v>
      </c>
      <c r="D297" s="149" t="s">
        <v>49</v>
      </c>
      <c r="E297" s="11">
        <v>49</v>
      </c>
      <c r="F297" s="11">
        <v>7.85</v>
      </c>
      <c r="G297" s="11">
        <f t="shared" si="23"/>
        <v>384.65</v>
      </c>
      <c r="H297" s="87"/>
    </row>
    <row r="298" spans="1:8" ht="24" x14ac:dyDescent="0.2">
      <c r="A298" s="153" t="s">
        <v>690</v>
      </c>
      <c r="B298" s="154" t="s">
        <v>116</v>
      </c>
      <c r="C298" s="155" t="s">
        <v>826</v>
      </c>
      <c r="D298" s="149" t="s">
        <v>50</v>
      </c>
      <c r="E298" s="11">
        <v>1470</v>
      </c>
      <c r="F298" s="11">
        <v>1.74</v>
      </c>
      <c r="G298" s="11">
        <f t="shared" si="23"/>
        <v>2557.8000000000002</v>
      </c>
      <c r="H298" s="87"/>
    </row>
    <row r="299" spans="1:8" ht="36" x14ac:dyDescent="0.2">
      <c r="A299" s="153" t="s">
        <v>691</v>
      </c>
      <c r="B299" s="154" t="s">
        <v>872</v>
      </c>
      <c r="C299" s="155" t="s">
        <v>888</v>
      </c>
      <c r="D299" s="149" t="s">
        <v>27</v>
      </c>
      <c r="E299" s="11">
        <v>1</v>
      </c>
      <c r="F299" s="11">
        <f>VLOOKUP(B299,'[1]Comp. Custos'!$1:$1048576,7,0)</f>
        <v>2826.26</v>
      </c>
      <c r="G299" s="11">
        <f t="shared" si="23"/>
        <v>2826.26</v>
      </c>
      <c r="H299" s="87"/>
    </row>
    <row r="300" spans="1:8" ht="36" x14ac:dyDescent="0.2">
      <c r="A300" s="153" t="s">
        <v>692</v>
      </c>
      <c r="B300" s="154" t="s">
        <v>873</v>
      </c>
      <c r="C300" s="155" t="s">
        <v>889</v>
      </c>
      <c r="D300" s="149" t="s">
        <v>27</v>
      </c>
      <c r="E300" s="11">
        <v>1</v>
      </c>
      <c r="F300" s="11">
        <f>VLOOKUP(B300,'[1]Comp. Custos'!$1:$1048576,7,0)</f>
        <v>10879.470000000001</v>
      </c>
      <c r="G300" s="11">
        <f t="shared" si="23"/>
        <v>10879.47</v>
      </c>
      <c r="H300" s="87"/>
    </row>
    <row r="301" spans="1:8" x14ac:dyDescent="0.2">
      <c r="A301" s="153"/>
      <c r="B301" s="154"/>
      <c r="C301" s="155"/>
      <c r="D301" s="149"/>
      <c r="E301" s="11"/>
      <c r="F301" s="11"/>
      <c r="G301" s="11"/>
      <c r="H301" s="87"/>
    </row>
    <row r="302" spans="1:8" x14ac:dyDescent="0.2">
      <c r="A302" s="153"/>
      <c r="B302" s="154"/>
      <c r="C302" s="155"/>
      <c r="D302" s="149"/>
      <c r="E302" s="11"/>
      <c r="F302" s="11"/>
      <c r="G302" s="11"/>
      <c r="H302" s="87"/>
    </row>
    <row r="303" spans="1:8" x14ac:dyDescent="0.2">
      <c r="A303" s="151" t="s">
        <v>693</v>
      </c>
      <c r="B303" s="150"/>
      <c r="C303" s="152" t="s">
        <v>899</v>
      </c>
      <c r="D303" s="160"/>
      <c r="E303" s="159"/>
      <c r="F303" s="159"/>
      <c r="G303" s="159"/>
      <c r="H303" s="159"/>
    </row>
    <row r="304" spans="1:8" ht="36" x14ac:dyDescent="0.2">
      <c r="A304" s="153" t="s">
        <v>706</v>
      </c>
      <c r="B304" s="154" t="s">
        <v>203</v>
      </c>
      <c r="C304" s="155" t="s">
        <v>698</v>
      </c>
      <c r="D304" s="149" t="s">
        <v>11</v>
      </c>
      <c r="E304" s="11">
        <v>3</v>
      </c>
      <c r="F304" s="11">
        <f>VLOOKUP(B304,'[1]Comp. Custos'!$1:$1048576,7,0)</f>
        <v>16.86</v>
      </c>
      <c r="G304" s="11">
        <f t="shared" ref="G304:G316" si="24">ROUND(E304*F304,2)</f>
        <v>50.58</v>
      </c>
      <c r="H304" s="87"/>
    </row>
    <row r="305" spans="1:8" ht="36" x14ac:dyDescent="0.2">
      <c r="A305" s="153" t="s">
        <v>707</v>
      </c>
      <c r="B305" s="154" t="s">
        <v>204</v>
      </c>
      <c r="C305" s="155" t="s">
        <v>699</v>
      </c>
      <c r="D305" s="149" t="s">
        <v>11</v>
      </c>
      <c r="E305" s="11">
        <v>36</v>
      </c>
      <c r="F305" s="11">
        <f>VLOOKUP(B305,'[1]Comp. Custos'!$1:$1048576,7,0)</f>
        <v>20.39</v>
      </c>
      <c r="G305" s="11">
        <f t="shared" si="24"/>
        <v>734.04</v>
      </c>
      <c r="H305" s="87"/>
    </row>
    <row r="306" spans="1:8" ht="36" x14ac:dyDescent="0.2">
      <c r="A306" s="153" t="s">
        <v>708</v>
      </c>
      <c r="B306" s="154" t="s">
        <v>205</v>
      </c>
      <c r="C306" s="155" t="s">
        <v>700</v>
      </c>
      <c r="D306" s="149" t="s">
        <v>11</v>
      </c>
      <c r="E306" s="11">
        <v>6</v>
      </c>
      <c r="F306" s="11">
        <f>VLOOKUP(B306,'[1]Comp. Custos'!$1:$1048576,7,0)</f>
        <v>29.939999999999998</v>
      </c>
      <c r="G306" s="11">
        <f t="shared" si="24"/>
        <v>179.64</v>
      </c>
      <c r="H306" s="87"/>
    </row>
    <row r="307" spans="1:8" ht="36" x14ac:dyDescent="0.2">
      <c r="A307" s="153" t="s">
        <v>709</v>
      </c>
      <c r="B307" s="154" t="s">
        <v>206</v>
      </c>
      <c r="C307" s="155" t="s">
        <v>701</v>
      </c>
      <c r="D307" s="149" t="s">
        <v>11</v>
      </c>
      <c r="E307" s="11">
        <v>12</v>
      </c>
      <c r="F307" s="11">
        <f>VLOOKUP(B307,'[1]Comp. Custos'!$1:$1048576,7,0)</f>
        <v>39.130000000000003</v>
      </c>
      <c r="G307" s="11">
        <f t="shared" si="24"/>
        <v>469.56</v>
      </c>
      <c r="H307" s="87"/>
    </row>
    <row r="308" spans="1:8" x14ac:dyDescent="0.2">
      <c r="A308" s="153" t="s">
        <v>710</v>
      </c>
      <c r="B308" s="154" t="s">
        <v>831</v>
      </c>
      <c r="C308" s="155" t="s">
        <v>702</v>
      </c>
      <c r="D308" s="149" t="s">
        <v>27</v>
      </c>
      <c r="E308" s="11">
        <v>1</v>
      </c>
      <c r="F308" s="11">
        <v>45.37</v>
      </c>
      <c r="G308" s="11">
        <f t="shared" si="24"/>
        <v>45.37</v>
      </c>
      <c r="H308" s="87"/>
    </row>
    <row r="309" spans="1:8" x14ac:dyDescent="0.2">
      <c r="A309" s="153" t="s">
        <v>711</v>
      </c>
      <c r="B309" s="154" t="s">
        <v>828</v>
      </c>
      <c r="C309" s="155" t="s">
        <v>703</v>
      </c>
      <c r="D309" s="149" t="s">
        <v>27</v>
      </c>
      <c r="E309" s="11">
        <v>1</v>
      </c>
      <c r="F309" s="11">
        <v>29.42</v>
      </c>
      <c r="G309" s="11">
        <f t="shared" si="24"/>
        <v>29.42</v>
      </c>
      <c r="H309" s="87"/>
    </row>
    <row r="310" spans="1:8" x14ac:dyDescent="0.2">
      <c r="A310" s="153" t="s">
        <v>712</v>
      </c>
      <c r="B310" s="154" t="s">
        <v>830</v>
      </c>
      <c r="C310" s="155" t="s">
        <v>704</v>
      </c>
      <c r="D310" s="149" t="s">
        <v>27</v>
      </c>
      <c r="E310" s="11">
        <v>2</v>
      </c>
      <c r="F310" s="11">
        <v>69.69</v>
      </c>
      <c r="G310" s="11">
        <f t="shared" si="24"/>
        <v>139.38</v>
      </c>
      <c r="H310" s="87"/>
    </row>
    <row r="311" spans="1:8" ht="24" x14ac:dyDescent="0.2">
      <c r="A311" s="153" t="s">
        <v>713</v>
      </c>
      <c r="B311" s="154" t="s">
        <v>829</v>
      </c>
      <c r="C311" s="155" t="s">
        <v>705</v>
      </c>
      <c r="D311" s="149" t="s">
        <v>27</v>
      </c>
      <c r="E311" s="11">
        <v>2</v>
      </c>
      <c r="F311" s="11">
        <v>66.239999999999995</v>
      </c>
      <c r="G311" s="11">
        <f t="shared" si="24"/>
        <v>132.47999999999999</v>
      </c>
      <c r="H311" s="87"/>
    </row>
    <row r="312" spans="1:8" ht="36" x14ac:dyDescent="0.2">
      <c r="A312" s="153" t="s">
        <v>714</v>
      </c>
      <c r="B312" s="154" t="s">
        <v>207</v>
      </c>
      <c r="C312" s="155" t="s">
        <v>598</v>
      </c>
      <c r="D312" s="149" t="s">
        <v>27</v>
      </c>
      <c r="E312" s="11">
        <v>1</v>
      </c>
      <c r="F312" s="11">
        <f>VLOOKUP(B312,'[1]Comp. Custos'!$1:$1048576,7,0)</f>
        <v>741.84</v>
      </c>
      <c r="G312" s="11">
        <f t="shared" si="24"/>
        <v>741.84</v>
      </c>
      <c r="H312" s="87"/>
    </row>
    <row r="313" spans="1:8" ht="24" x14ac:dyDescent="0.2">
      <c r="A313" s="153" t="s">
        <v>715</v>
      </c>
      <c r="B313" s="154" t="s">
        <v>820</v>
      </c>
      <c r="C313" s="155" t="s">
        <v>821</v>
      </c>
      <c r="D313" s="149" t="s">
        <v>47</v>
      </c>
      <c r="E313" s="11">
        <v>18</v>
      </c>
      <c r="F313" s="11">
        <v>61</v>
      </c>
      <c r="G313" s="11">
        <f t="shared" si="24"/>
        <v>1098</v>
      </c>
      <c r="H313" s="87"/>
    </row>
    <row r="314" spans="1:8" ht="13.5" x14ac:dyDescent="0.2">
      <c r="A314" s="153" t="s">
        <v>716</v>
      </c>
      <c r="B314" s="154" t="s">
        <v>88</v>
      </c>
      <c r="C314" s="155" t="s">
        <v>822</v>
      </c>
      <c r="D314" s="149" t="s">
        <v>47</v>
      </c>
      <c r="E314" s="11">
        <v>18</v>
      </c>
      <c r="F314" s="11">
        <v>36.979999999999997</v>
      </c>
      <c r="G314" s="11">
        <f t="shared" si="24"/>
        <v>665.64</v>
      </c>
      <c r="H314" s="87"/>
    </row>
    <row r="315" spans="1:8" ht="48" x14ac:dyDescent="0.2">
      <c r="A315" s="153" t="s">
        <v>717</v>
      </c>
      <c r="B315" s="154" t="s">
        <v>388</v>
      </c>
      <c r="C315" s="155" t="s">
        <v>825</v>
      </c>
      <c r="D315" s="149" t="s">
        <v>49</v>
      </c>
      <c r="E315" s="11">
        <v>8</v>
      </c>
      <c r="F315" s="11">
        <v>7.85</v>
      </c>
      <c r="G315" s="11">
        <f t="shared" si="24"/>
        <v>62.8</v>
      </c>
      <c r="H315" s="87"/>
    </row>
    <row r="316" spans="1:8" ht="24" x14ac:dyDescent="0.2">
      <c r="A316" s="153" t="s">
        <v>832</v>
      </c>
      <c r="B316" s="154" t="s">
        <v>116</v>
      </c>
      <c r="C316" s="155" t="s">
        <v>826</v>
      </c>
      <c r="D316" s="149" t="s">
        <v>50</v>
      </c>
      <c r="E316" s="11">
        <v>240</v>
      </c>
      <c r="F316" s="11">
        <v>1.74</v>
      </c>
      <c r="G316" s="11">
        <f t="shared" si="24"/>
        <v>417.6</v>
      </c>
      <c r="H316" s="87"/>
    </row>
    <row r="317" spans="1:8" x14ac:dyDescent="0.2">
      <c r="A317" s="153"/>
      <c r="B317" s="154"/>
      <c r="C317" s="155"/>
      <c r="D317" s="149"/>
      <c r="E317" s="11"/>
      <c r="F317" s="11"/>
      <c r="G317" s="11"/>
      <c r="H317" s="87"/>
    </row>
    <row r="318" spans="1:8" x14ac:dyDescent="0.2">
      <c r="A318" s="153"/>
      <c r="B318" s="154"/>
      <c r="C318" s="155"/>
      <c r="D318" s="149"/>
      <c r="E318" s="11"/>
      <c r="F318" s="11"/>
      <c r="G318" s="11"/>
      <c r="H318" s="87"/>
    </row>
    <row r="319" spans="1:8" ht="24" x14ac:dyDescent="0.2">
      <c r="A319" s="151" t="s">
        <v>694</v>
      </c>
      <c r="B319" s="150"/>
      <c r="C319" s="152" t="s">
        <v>900</v>
      </c>
      <c r="D319" s="160"/>
      <c r="E319" s="159"/>
      <c r="F319" s="159"/>
      <c r="G319" s="159"/>
      <c r="H319" s="159"/>
    </row>
    <row r="320" spans="1:8" ht="72" x14ac:dyDescent="0.2">
      <c r="A320" s="153" t="s">
        <v>722</v>
      </c>
      <c r="B320" s="154" t="s">
        <v>833</v>
      </c>
      <c r="C320" s="155" t="s">
        <v>718</v>
      </c>
      <c r="D320" s="149" t="s">
        <v>11</v>
      </c>
      <c r="E320" s="11">
        <v>150</v>
      </c>
      <c r="F320" s="11">
        <v>9.23</v>
      </c>
      <c r="G320" s="11">
        <f t="shared" ref="G320:G340" si="25">ROUND(E320*F320,2)</f>
        <v>1384.5</v>
      </c>
      <c r="H320" s="87"/>
    </row>
    <row r="321" spans="1:8" ht="48" x14ac:dyDescent="0.2">
      <c r="A321" s="153" t="s">
        <v>723</v>
      </c>
      <c r="B321" s="154" t="s">
        <v>208</v>
      </c>
      <c r="C321" s="155" t="s">
        <v>890</v>
      </c>
      <c r="D321" s="149" t="s">
        <v>11</v>
      </c>
      <c r="E321" s="11">
        <v>60</v>
      </c>
      <c r="F321" s="11">
        <f>VLOOKUP(B321,'[1]Comp. Custos'!$1:$1048576,7,0)</f>
        <v>26.349999999999994</v>
      </c>
      <c r="G321" s="11">
        <f t="shared" si="25"/>
        <v>1581</v>
      </c>
      <c r="H321" s="87"/>
    </row>
    <row r="322" spans="1:8" ht="48" x14ac:dyDescent="0.2">
      <c r="A322" s="153" t="s">
        <v>724</v>
      </c>
      <c r="B322" s="154" t="s">
        <v>209</v>
      </c>
      <c r="C322" s="155" t="s">
        <v>719</v>
      </c>
      <c r="D322" s="149" t="s">
        <v>11</v>
      </c>
      <c r="E322" s="11">
        <v>40</v>
      </c>
      <c r="F322" s="11">
        <f>VLOOKUP(B322,'[1]Comp. Custos'!$1:$1048576,7,0)</f>
        <v>38.750000000000007</v>
      </c>
      <c r="G322" s="11">
        <f t="shared" si="25"/>
        <v>1550</v>
      </c>
      <c r="H322" s="87"/>
    </row>
    <row r="323" spans="1:8" ht="48" x14ac:dyDescent="0.2">
      <c r="A323" s="153" t="s">
        <v>725</v>
      </c>
      <c r="B323" s="154" t="s">
        <v>807</v>
      </c>
      <c r="C323" s="155" t="s">
        <v>720</v>
      </c>
      <c r="D323" s="149" t="s">
        <v>11</v>
      </c>
      <c r="E323" s="11">
        <v>7</v>
      </c>
      <c r="F323" s="11">
        <v>8.9600000000000009</v>
      </c>
      <c r="G323" s="11">
        <f t="shared" si="25"/>
        <v>62.72</v>
      </c>
      <c r="H323" s="87"/>
    </row>
    <row r="324" spans="1:8" ht="72" x14ac:dyDescent="0.2">
      <c r="A324" s="153" t="s">
        <v>726</v>
      </c>
      <c r="B324" s="154" t="s">
        <v>802</v>
      </c>
      <c r="C324" s="155" t="s">
        <v>891</v>
      </c>
      <c r="D324" s="149" t="s">
        <v>27</v>
      </c>
      <c r="E324" s="11">
        <v>19</v>
      </c>
      <c r="F324" s="11">
        <v>41.54</v>
      </c>
      <c r="G324" s="11">
        <f t="shared" si="25"/>
        <v>789.26</v>
      </c>
      <c r="H324" s="87"/>
    </row>
    <row r="325" spans="1:8" ht="48" x14ac:dyDescent="0.2">
      <c r="A325" s="153" t="s">
        <v>727</v>
      </c>
      <c r="B325" s="154" t="s">
        <v>210</v>
      </c>
      <c r="C325" s="155" t="s">
        <v>619</v>
      </c>
      <c r="D325" s="149" t="s">
        <v>27</v>
      </c>
      <c r="E325" s="11">
        <v>10</v>
      </c>
      <c r="F325" s="11">
        <f>VLOOKUP(B325,'[1]Comp. Custos'!$1:$1048576,7,0)</f>
        <v>49.370000000000005</v>
      </c>
      <c r="G325" s="11">
        <f t="shared" si="25"/>
        <v>493.7</v>
      </c>
      <c r="H325" s="87"/>
    </row>
    <row r="326" spans="1:8" ht="24" x14ac:dyDescent="0.2">
      <c r="A326" s="153" t="s">
        <v>728</v>
      </c>
      <c r="B326" s="154" t="s">
        <v>211</v>
      </c>
      <c r="C326" s="155" t="s">
        <v>606</v>
      </c>
      <c r="D326" s="149" t="s">
        <v>27</v>
      </c>
      <c r="E326" s="11">
        <v>4</v>
      </c>
      <c r="F326" s="11">
        <f>VLOOKUP(B326,'[1]Comp. Custos'!$1:$1048576,7,0)</f>
        <v>85.28</v>
      </c>
      <c r="G326" s="11">
        <f t="shared" si="25"/>
        <v>341.12</v>
      </c>
      <c r="H326" s="87"/>
    </row>
    <row r="327" spans="1:8" ht="36" x14ac:dyDescent="0.2">
      <c r="A327" s="153" t="s">
        <v>729</v>
      </c>
      <c r="B327" s="154" t="s">
        <v>212</v>
      </c>
      <c r="C327" s="155" t="s">
        <v>620</v>
      </c>
      <c r="D327" s="149" t="s">
        <v>27</v>
      </c>
      <c r="E327" s="11">
        <v>2</v>
      </c>
      <c r="F327" s="11">
        <f>VLOOKUP(B327,'[1]Comp. Custos'!$1:$1048576,7,0)</f>
        <v>46.66</v>
      </c>
      <c r="G327" s="11">
        <f t="shared" si="25"/>
        <v>93.32</v>
      </c>
      <c r="H327" s="87"/>
    </row>
    <row r="328" spans="1:8" ht="60" x14ac:dyDescent="0.2">
      <c r="A328" s="153" t="s">
        <v>730</v>
      </c>
      <c r="B328" s="154" t="s">
        <v>213</v>
      </c>
      <c r="C328" s="155" t="s">
        <v>892</v>
      </c>
      <c r="D328" s="149" t="s">
        <v>27</v>
      </c>
      <c r="E328" s="11">
        <v>5</v>
      </c>
      <c r="F328" s="11">
        <f>VLOOKUP(B328,'[1]Comp. Custos'!$1:$1048576,7,0)</f>
        <v>195.15</v>
      </c>
      <c r="G328" s="11">
        <f t="shared" si="25"/>
        <v>975.75</v>
      </c>
      <c r="H328" s="87"/>
    </row>
    <row r="329" spans="1:8" ht="36" x14ac:dyDescent="0.2">
      <c r="A329" s="153" t="s">
        <v>731</v>
      </c>
      <c r="B329" s="154" t="s">
        <v>304</v>
      </c>
      <c r="C329" s="155" t="s">
        <v>599</v>
      </c>
      <c r="D329" s="149" t="s">
        <v>27</v>
      </c>
      <c r="E329" s="11">
        <v>8</v>
      </c>
      <c r="F329" s="11">
        <f>VLOOKUP(B329,'[1]Comp. Custos'!$1:$1048576,7,0)</f>
        <v>327.65999999999997</v>
      </c>
      <c r="G329" s="11">
        <f t="shared" si="25"/>
        <v>2621.2800000000002</v>
      </c>
      <c r="H329" s="87"/>
    </row>
    <row r="330" spans="1:8" ht="36" x14ac:dyDescent="0.2">
      <c r="A330" s="153" t="s">
        <v>732</v>
      </c>
      <c r="B330" s="154" t="s">
        <v>305</v>
      </c>
      <c r="C330" s="155" t="s">
        <v>600</v>
      </c>
      <c r="D330" s="149" t="s">
        <v>27</v>
      </c>
      <c r="E330" s="11">
        <v>2</v>
      </c>
      <c r="F330" s="11">
        <f>VLOOKUP(B330,'[1]Comp. Custos'!$1:$1048576,7,0)</f>
        <v>340.79999999999995</v>
      </c>
      <c r="G330" s="11">
        <f t="shared" si="25"/>
        <v>681.6</v>
      </c>
      <c r="H330" s="87"/>
    </row>
    <row r="331" spans="1:8" ht="36" x14ac:dyDescent="0.2">
      <c r="A331" s="153" t="s">
        <v>733</v>
      </c>
      <c r="B331" s="154" t="s">
        <v>214</v>
      </c>
      <c r="C331" s="155" t="s">
        <v>601</v>
      </c>
      <c r="D331" s="149" t="s">
        <v>27</v>
      </c>
      <c r="E331" s="11">
        <v>5</v>
      </c>
      <c r="F331" s="11">
        <f>VLOOKUP(B331,'[1]Comp. Custos'!$1:$1048576,7,0)</f>
        <v>375.62999999999994</v>
      </c>
      <c r="G331" s="11">
        <f t="shared" si="25"/>
        <v>1878.15</v>
      </c>
      <c r="H331" s="87"/>
    </row>
    <row r="332" spans="1:8" ht="96" x14ac:dyDescent="0.2">
      <c r="A332" s="153" t="s">
        <v>734</v>
      </c>
      <c r="B332" s="154" t="s">
        <v>215</v>
      </c>
      <c r="C332" s="155" t="s">
        <v>906</v>
      </c>
      <c r="D332" s="149" t="s">
        <v>11</v>
      </c>
      <c r="E332" s="11">
        <v>60</v>
      </c>
      <c r="F332" s="11">
        <f>VLOOKUP(B332,'[1]Comp. Custos'!$1:$1048576,7,0)</f>
        <v>133.77000000000001</v>
      </c>
      <c r="G332" s="11">
        <f t="shared" si="25"/>
        <v>8026.2</v>
      </c>
      <c r="H332" s="87"/>
    </row>
    <row r="333" spans="1:8" ht="144" x14ac:dyDescent="0.2">
      <c r="A333" s="153" t="s">
        <v>735</v>
      </c>
      <c r="B333" s="154" t="s">
        <v>216</v>
      </c>
      <c r="C333" s="155" t="s">
        <v>893</v>
      </c>
      <c r="D333" s="149" t="s">
        <v>27</v>
      </c>
      <c r="E333" s="11">
        <v>1</v>
      </c>
      <c r="F333" s="11">
        <f>VLOOKUP(B333,'[1]Comp. Custos'!$1:$1048576,7,0)</f>
        <v>3452.32</v>
      </c>
      <c r="G333" s="11">
        <f t="shared" si="25"/>
        <v>3452.32</v>
      </c>
      <c r="H333" s="87"/>
    </row>
    <row r="334" spans="1:8" ht="84" x14ac:dyDescent="0.2">
      <c r="A334" s="153" t="s">
        <v>736</v>
      </c>
      <c r="B334" s="154" t="s">
        <v>217</v>
      </c>
      <c r="C334" s="155" t="s">
        <v>894</v>
      </c>
      <c r="D334" s="149" t="s">
        <v>27</v>
      </c>
      <c r="E334" s="11">
        <v>6</v>
      </c>
      <c r="F334" s="11">
        <f>VLOOKUP(B334,'[1]Comp. Custos'!$1:$1048576,7,0)</f>
        <v>2245.3199999999997</v>
      </c>
      <c r="G334" s="11">
        <f t="shared" si="25"/>
        <v>13471.92</v>
      </c>
      <c r="H334" s="87"/>
    </row>
    <row r="335" spans="1:8" ht="60" x14ac:dyDescent="0.2">
      <c r="A335" s="153" t="s">
        <v>737</v>
      </c>
      <c r="B335" s="154" t="s">
        <v>320</v>
      </c>
      <c r="C335" s="155" t="s">
        <v>1264</v>
      </c>
      <c r="D335" s="149" t="s">
        <v>27</v>
      </c>
      <c r="E335" s="11">
        <v>2</v>
      </c>
      <c r="F335" s="11">
        <f>VLOOKUP(B335,'[1]Comp. Custos'!$1:$1048576,7,0)</f>
        <v>7212.86</v>
      </c>
      <c r="G335" s="11">
        <f t="shared" si="25"/>
        <v>14425.72</v>
      </c>
      <c r="H335" s="87"/>
    </row>
    <row r="336" spans="1:8" ht="24" x14ac:dyDescent="0.2">
      <c r="A336" s="153" t="s">
        <v>738</v>
      </c>
      <c r="B336" s="154" t="s">
        <v>218</v>
      </c>
      <c r="C336" s="155" t="s">
        <v>1267</v>
      </c>
      <c r="D336" s="149" t="s">
        <v>27</v>
      </c>
      <c r="E336" s="11">
        <v>7</v>
      </c>
      <c r="F336" s="11">
        <f>VLOOKUP(B336,'[1]Comp. Custos'!$1:$1048576,7,0)</f>
        <v>212.96</v>
      </c>
      <c r="G336" s="11">
        <f t="shared" si="25"/>
        <v>1490.72</v>
      </c>
      <c r="H336" s="87"/>
    </row>
    <row r="337" spans="1:8" ht="24" x14ac:dyDescent="0.2">
      <c r="A337" s="153" t="s">
        <v>739</v>
      </c>
      <c r="B337" s="154" t="s">
        <v>820</v>
      </c>
      <c r="C337" s="155" t="s">
        <v>821</v>
      </c>
      <c r="D337" s="149" t="s">
        <v>47</v>
      </c>
      <c r="E337" s="11">
        <v>27</v>
      </c>
      <c r="F337" s="11">
        <v>61</v>
      </c>
      <c r="G337" s="11">
        <f t="shared" si="25"/>
        <v>1647</v>
      </c>
      <c r="H337" s="87"/>
    </row>
    <row r="338" spans="1:8" ht="13.5" x14ac:dyDescent="0.2">
      <c r="A338" s="153" t="s">
        <v>740</v>
      </c>
      <c r="B338" s="154" t="s">
        <v>88</v>
      </c>
      <c r="C338" s="155" t="s">
        <v>822</v>
      </c>
      <c r="D338" s="149" t="s">
        <v>47</v>
      </c>
      <c r="E338" s="11">
        <v>27</v>
      </c>
      <c r="F338" s="11">
        <v>36.979999999999997</v>
      </c>
      <c r="G338" s="11">
        <f t="shared" si="25"/>
        <v>998.46</v>
      </c>
      <c r="H338" s="87"/>
    </row>
    <row r="339" spans="1:8" ht="48" x14ac:dyDescent="0.2">
      <c r="A339" s="153" t="s">
        <v>741</v>
      </c>
      <c r="B339" s="154" t="s">
        <v>388</v>
      </c>
      <c r="C339" s="155" t="s">
        <v>825</v>
      </c>
      <c r="D339" s="149" t="s">
        <v>49</v>
      </c>
      <c r="E339" s="11">
        <v>12</v>
      </c>
      <c r="F339" s="11">
        <v>7.85</v>
      </c>
      <c r="G339" s="11">
        <f t="shared" si="25"/>
        <v>94.2</v>
      </c>
      <c r="H339" s="87"/>
    </row>
    <row r="340" spans="1:8" ht="24" x14ac:dyDescent="0.2">
      <c r="A340" s="153" t="s">
        <v>742</v>
      </c>
      <c r="B340" s="154" t="s">
        <v>116</v>
      </c>
      <c r="C340" s="155" t="s">
        <v>826</v>
      </c>
      <c r="D340" s="149" t="s">
        <v>50</v>
      </c>
      <c r="E340" s="11">
        <v>360</v>
      </c>
      <c r="F340" s="11">
        <v>1.74</v>
      </c>
      <c r="G340" s="11">
        <f t="shared" si="25"/>
        <v>626.4</v>
      </c>
      <c r="H340" s="87"/>
    </row>
    <row r="341" spans="1:8" x14ac:dyDescent="0.2">
      <c r="A341" s="153"/>
      <c r="B341" s="154"/>
      <c r="C341" s="155"/>
      <c r="D341" s="149"/>
      <c r="E341" s="11"/>
      <c r="F341" s="11"/>
      <c r="G341" s="11"/>
      <c r="H341" s="87"/>
    </row>
    <row r="342" spans="1:8" x14ac:dyDescent="0.2">
      <c r="A342" s="153"/>
      <c r="B342" s="154"/>
      <c r="C342" s="155"/>
      <c r="D342" s="149"/>
      <c r="E342" s="11"/>
      <c r="F342" s="11"/>
      <c r="G342" s="11"/>
      <c r="H342" s="87"/>
    </row>
    <row r="343" spans="1:8" ht="24" x14ac:dyDescent="0.2">
      <c r="A343" s="151" t="s">
        <v>695</v>
      </c>
      <c r="B343" s="150"/>
      <c r="C343" s="152" t="s">
        <v>901</v>
      </c>
      <c r="D343" s="160"/>
      <c r="E343" s="159"/>
      <c r="F343" s="159"/>
      <c r="G343" s="159"/>
      <c r="H343" s="159"/>
    </row>
    <row r="344" spans="1:8" ht="36" x14ac:dyDescent="0.2">
      <c r="A344" s="153" t="s">
        <v>755</v>
      </c>
      <c r="B344" s="154" t="s">
        <v>219</v>
      </c>
      <c r="C344" s="155" t="s">
        <v>895</v>
      </c>
      <c r="D344" s="149" t="s">
        <v>11</v>
      </c>
      <c r="E344" s="11">
        <v>4</v>
      </c>
      <c r="F344" s="11">
        <f>VLOOKUP(B344,'[1]Comp. Custos'!$1:$1048576,7,0)</f>
        <v>260.66000000000003</v>
      </c>
      <c r="G344" s="11">
        <f t="shared" ref="G344:G361" si="26">ROUND(E344*F344,2)</f>
        <v>1042.6400000000001</v>
      </c>
      <c r="H344" s="87"/>
    </row>
    <row r="345" spans="1:8" ht="156" x14ac:dyDescent="0.2">
      <c r="A345" s="153" t="s">
        <v>756</v>
      </c>
      <c r="B345" s="154" t="s">
        <v>220</v>
      </c>
      <c r="C345" s="155" t="s">
        <v>834</v>
      </c>
      <c r="D345" s="149" t="s">
        <v>27</v>
      </c>
      <c r="E345" s="11">
        <v>1</v>
      </c>
      <c r="F345" s="11">
        <f>VLOOKUP(B345,'[1]Comp. Custos'!$1:$1048576,7,0)</f>
        <v>2055.2799999999997</v>
      </c>
      <c r="G345" s="11">
        <f t="shared" si="26"/>
        <v>2055.2800000000002</v>
      </c>
      <c r="H345" s="87"/>
    </row>
    <row r="346" spans="1:8" ht="24" x14ac:dyDescent="0.2">
      <c r="A346" s="153" t="s">
        <v>757</v>
      </c>
      <c r="B346" s="154" t="s">
        <v>221</v>
      </c>
      <c r="C346" s="155" t="s">
        <v>896</v>
      </c>
      <c r="D346" s="149" t="s">
        <v>27</v>
      </c>
      <c r="E346" s="11">
        <v>4</v>
      </c>
      <c r="F346" s="11">
        <f>VLOOKUP(B346,'[1]Comp. Custos'!$1:$1048576,7,0)</f>
        <v>268.37</v>
      </c>
      <c r="G346" s="11">
        <f t="shared" si="26"/>
        <v>1073.48</v>
      </c>
      <c r="H346" s="87"/>
    </row>
    <row r="347" spans="1:8" ht="48" x14ac:dyDescent="0.2">
      <c r="A347" s="153" t="s">
        <v>758</v>
      </c>
      <c r="B347" s="154" t="s">
        <v>222</v>
      </c>
      <c r="C347" s="155" t="s">
        <v>897</v>
      </c>
      <c r="D347" s="149" t="s">
        <v>27</v>
      </c>
      <c r="E347" s="11">
        <v>1</v>
      </c>
      <c r="F347" s="11">
        <f>VLOOKUP(B347,'[1]Comp. Custos'!$1:$1048576,7,0)</f>
        <v>1169.1400000000001</v>
      </c>
      <c r="G347" s="11">
        <f t="shared" si="26"/>
        <v>1169.1400000000001</v>
      </c>
      <c r="H347" s="87"/>
    </row>
    <row r="348" spans="1:8" ht="48" x14ac:dyDescent="0.2">
      <c r="A348" s="153" t="s">
        <v>759</v>
      </c>
      <c r="B348" s="154" t="s">
        <v>223</v>
      </c>
      <c r="C348" s="155" t="s">
        <v>743</v>
      </c>
      <c r="D348" s="149" t="s">
        <v>27</v>
      </c>
      <c r="E348" s="11">
        <v>5</v>
      </c>
      <c r="F348" s="11">
        <f>VLOOKUP(B348,'[1]Comp. Custos'!$1:$1048576,7,0)</f>
        <v>117.09</v>
      </c>
      <c r="G348" s="11">
        <f t="shared" si="26"/>
        <v>585.45000000000005</v>
      </c>
      <c r="H348" s="87"/>
    </row>
    <row r="349" spans="1:8" ht="48" x14ac:dyDescent="0.2">
      <c r="A349" s="153" t="s">
        <v>760</v>
      </c>
      <c r="B349" s="154" t="s">
        <v>224</v>
      </c>
      <c r="C349" s="155" t="s">
        <v>744</v>
      </c>
      <c r="D349" s="149" t="s">
        <v>27</v>
      </c>
      <c r="E349" s="11">
        <v>1</v>
      </c>
      <c r="F349" s="11">
        <f>VLOOKUP(B349,'[1]Comp. Custos'!$1:$1048576,7,0)</f>
        <v>50.739999999999995</v>
      </c>
      <c r="G349" s="11">
        <f t="shared" si="26"/>
        <v>50.74</v>
      </c>
      <c r="H349" s="87"/>
    </row>
    <row r="350" spans="1:8" ht="48" x14ac:dyDescent="0.2">
      <c r="A350" s="153" t="s">
        <v>761</v>
      </c>
      <c r="B350" s="154" t="s">
        <v>225</v>
      </c>
      <c r="C350" s="155" t="s">
        <v>745</v>
      </c>
      <c r="D350" s="149" t="s">
        <v>27</v>
      </c>
      <c r="E350" s="11">
        <v>1</v>
      </c>
      <c r="F350" s="11">
        <f>VLOOKUP(B350,'[1]Comp. Custos'!$1:$1048576,7,0)</f>
        <v>50.739999999999995</v>
      </c>
      <c r="G350" s="11">
        <f t="shared" si="26"/>
        <v>50.74</v>
      </c>
      <c r="H350" s="87"/>
    </row>
    <row r="351" spans="1:8" ht="48" x14ac:dyDescent="0.2">
      <c r="A351" s="153" t="s">
        <v>762</v>
      </c>
      <c r="B351" s="154" t="s">
        <v>226</v>
      </c>
      <c r="C351" s="155" t="s">
        <v>746</v>
      </c>
      <c r="D351" s="149" t="s">
        <v>27</v>
      </c>
      <c r="E351" s="11">
        <v>4</v>
      </c>
      <c r="F351" s="11">
        <f>VLOOKUP(B351,'[1]Comp. Custos'!$1:$1048576,7,0)</f>
        <v>50.739999999999995</v>
      </c>
      <c r="G351" s="11">
        <f t="shared" si="26"/>
        <v>202.96</v>
      </c>
      <c r="H351" s="87"/>
    </row>
    <row r="352" spans="1:8" ht="48" x14ac:dyDescent="0.2">
      <c r="A352" s="153" t="s">
        <v>763</v>
      </c>
      <c r="B352" s="154" t="s">
        <v>227</v>
      </c>
      <c r="C352" s="155" t="s">
        <v>747</v>
      </c>
      <c r="D352" s="149" t="s">
        <v>27</v>
      </c>
      <c r="E352" s="11">
        <v>1</v>
      </c>
      <c r="F352" s="11">
        <f>VLOOKUP(B352,'[1]Comp. Custos'!$1:$1048576,7,0)</f>
        <v>50.739999999999995</v>
      </c>
      <c r="G352" s="11">
        <f t="shared" si="26"/>
        <v>50.74</v>
      </c>
      <c r="H352" s="87"/>
    </row>
    <row r="353" spans="1:8" ht="48" x14ac:dyDescent="0.2">
      <c r="A353" s="153" t="s">
        <v>764</v>
      </c>
      <c r="B353" s="154" t="s">
        <v>228</v>
      </c>
      <c r="C353" s="155" t="s">
        <v>748</v>
      </c>
      <c r="D353" s="149" t="s">
        <v>27</v>
      </c>
      <c r="E353" s="11">
        <v>1</v>
      </c>
      <c r="F353" s="11">
        <f>VLOOKUP(B353,'[1]Comp. Custos'!$1:$1048576,7,0)</f>
        <v>50.269999999999996</v>
      </c>
      <c r="G353" s="11">
        <f t="shared" si="26"/>
        <v>50.27</v>
      </c>
      <c r="H353" s="87"/>
    </row>
    <row r="354" spans="1:8" ht="48" x14ac:dyDescent="0.2">
      <c r="A354" s="153" t="s">
        <v>765</v>
      </c>
      <c r="B354" s="154" t="s">
        <v>229</v>
      </c>
      <c r="C354" s="155" t="s">
        <v>749</v>
      </c>
      <c r="D354" s="149" t="s">
        <v>27</v>
      </c>
      <c r="E354" s="11">
        <v>2</v>
      </c>
      <c r="F354" s="11">
        <f>VLOOKUP(B354,'[1]Comp. Custos'!$1:$1048576,7,0)</f>
        <v>50.269999999999996</v>
      </c>
      <c r="G354" s="11">
        <f t="shared" si="26"/>
        <v>100.54</v>
      </c>
      <c r="H354" s="87"/>
    </row>
    <row r="355" spans="1:8" ht="48" x14ac:dyDescent="0.2">
      <c r="A355" s="153" t="s">
        <v>766</v>
      </c>
      <c r="B355" s="154" t="s">
        <v>230</v>
      </c>
      <c r="C355" s="155" t="s">
        <v>750</v>
      </c>
      <c r="D355" s="149" t="s">
        <v>27</v>
      </c>
      <c r="E355" s="11">
        <v>5</v>
      </c>
      <c r="F355" s="11">
        <f>VLOOKUP(B355,'[1]Comp. Custos'!$1:$1048576,7,0)</f>
        <v>50.269999999999996</v>
      </c>
      <c r="G355" s="11">
        <f t="shared" si="26"/>
        <v>251.35</v>
      </c>
      <c r="H355" s="87"/>
    </row>
    <row r="356" spans="1:8" ht="48" x14ac:dyDescent="0.2">
      <c r="A356" s="153" t="s">
        <v>767</v>
      </c>
      <c r="B356" s="154" t="s">
        <v>321</v>
      </c>
      <c r="C356" s="155" t="s">
        <v>751</v>
      </c>
      <c r="D356" s="149" t="s">
        <v>27</v>
      </c>
      <c r="E356" s="11">
        <v>2</v>
      </c>
      <c r="F356" s="11">
        <f>VLOOKUP(B356,'[1]Comp. Custos'!$1:$1048576,7,0)</f>
        <v>50.269999999999996</v>
      </c>
      <c r="G356" s="11">
        <f t="shared" si="26"/>
        <v>100.54</v>
      </c>
      <c r="H356" s="87"/>
    </row>
    <row r="357" spans="1:8" ht="48" x14ac:dyDescent="0.2">
      <c r="A357" s="153" t="s">
        <v>768</v>
      </c>
      <c r="B357" s="154" t="s">
        <v>322</v>
      </c>
      <c r="C357" s="155" t="s">
        <v>752</v>
      </c>
      <c r="D357" s="149" t="s">
        <v>27</v>
      </c>
      <c r="E357" s="11">
        <v>1</v>
      </c>
      <c r="F357" s="11">
        <f>VLOOKUP(B357,'[1]Comp. Custos'!$1:$1048576,7,0)</f>
        <v>50.269999999999996</v>
      </c>
      <c r="G357" s="11">
        <f t="shared" si="26"/>
        <v>50.27</v>
      </c>
      <c r="H357" s="87"/>
    </row>
    <row r="358" spans="1:8" ht="48" x14ac:dyDescent="0.2">
      <c r="A358" s="153" t="s">
        <v>769</v>
      </c>
      <c r="B358" s="154" t="s">
        <v>323</v>
      </c>
      <c r="C358" s="155" t="s">
        <v>753</v>
      </c>
      <c r="D358" s="149" t="s">
        <v>27</v>
      </c>
      <c r="E358" s="11">
        <v>1</v>
      </c>
      <c r="F358" s="11">
        <f>VLOOKUP(B358,'[1]Comp. Custos'!$1:$1048576,7,0)</f>
        <v>50.269999999999996</v>
      </c>
      <c r="G358" s="11">
        <f t="shared" si="26"/>
        <v>50.27</v>
      </c>
      <c r="H358" s="87"/>
    </row>
    <row r="359" spans="1:8" ht="48" x14ac:dyDescent="0.2">
      <c r="A359" s="153" t="s">
        <v>770</v>
      </c>
      <c r="B359" s="154" t="s">
        <v>324</v>
      </c>
      <c r="C359" s="155" t="s">
        <v>754</v>
      </c>
      <c r="D359" s="149" t="s">
        <v>27</v>
      </c>
      <c r="E359" s="11">
        <v>1</v>
      </c>
      <c r="F359" s="11">
        <f>VLOOKUP(B359,'[1]Comp. Custos'!$1:$1048576,7,0)</f>
        <v>50.269999999999996</v>
      </c>
      <c r="G359" s="11">
        <f t="shared" si="26"/>
        <v>50.27</v>
      </c>
      <c r="H359" s="87"/>
    </row>
    <row r="360" spans="1:8" ht="36" x14ac:dyDescent="0.2">
      <c r="A360" s="153" t="s">
        <v>771</v>
      </c>
      <c r="B360" s="154" t="s">
        <v>325</v>
      </c>
      <c r="C360" s="155" t="s">
        <v>602</v>
      </c>
      <c r="D360" s="149" t="s">
        <v>27</v>
      </c>
      <c r="E360" s="11">
        <v>1</v>
      </c>
      <c r="F360" s="11">
        <f>VLOOKUP(B360,'[1]Comp. Custos'!$1:$1048576,7,0)</f>
        <v>57.41</v>
      </c>
      <c r="G360" s="11">
        <f t="shared" si="26"/>
        <v>57.41</v>
      </c>
      <c r="H360" s="87"/>
    </row>
    <row r="361" spans="1:8" ht="48" x14ac:dyDescent="0.2">
      <c r="A361" s="153" t="s">
        <v>772</v>
      </c>
      <c r="B361" s="154" t="s">
        <v>326</v>
      </c>
      <c r="C361" s="155" t="s">
        <v>603</v>
      </c>
      <c r="D361" s="149" t="s">
        <v>27</v>
      </c>
      <c r="E361" s="11">
        <v>4</v>
      </c>
      <c r="F361" s="11">
        <f>VLOOKUP(B361,'[1]Comp. Custos'!$1:$1048576,7,0)</f>
        <v>26.060000000000002</v>
      </c>
      <c r="G361" s="11">
        <f t="shared" si="26"/>
        <v>104.24</v>
      </c>
      <c r="H361" s="87"/>
    </row>
    <row r="362" spans="1:8" x14ac:dyDescent="0.2">
      <c r="A362" s="153"/>
      <c r="B362" s="154"/>
      <c r="C362" s="155"/>
      <c r="D362" s="149"/>
      <c r="E362" s="11"/>
      <c r="F362" s="11"/>
      <c r="G362" s="11"/>
      <c r="H362" s="87"/>
    </row>
    <row r="363" spans="1:8" x14ac:dyDescent="0.2">
      <c r="A363" s="153"/>
      <c r="B363" s="154"/>
      <c r="C363" s="155"/>
      <c r="D363" s="149"/>
      <c r="E363" s="11"/>
      <c r="F363" s="11"/>
      <c r="G363" s="11"/>
      <c r="H363" s="87"/>
    </row>
    <row r="364" spans="1:8" ht="24" x14ac:dyDescent="0.2">
      <c r="A364" s="151" t="s">
        <v>696</v>
      </c>
      <c r="B364" s="150"/>
      <c r="C364" s="152" t="s">
        <v>902</v>
      </c>
      <c r="D364" s="160"/>
      <c r="E364" s="159"/>
      <c r="F364" s="159"/>
      <c r="G364" s="159"/>
      <c r="H364" s="159"/>
    </row>
    <row r="365" spans="1:8" ht="84" x14ac:dyDescent="0.2">
      <c r="A365" s="153" t="s">
        <v>775</v>
      </c>
      <c r="B365" s="154" t="s">
        <v>231</v>
      </c>
      <c r="C365" s="155" t="s">
        <v>604</v>
      </c>
      <c r="D365" s="149" t="s">
        <v>11</v>
      </c>
      <c r="E365" s="11">
        <v>100</v>
      </c>
      <c r="F365" s="11">
        <f>VLOOKUP(B365,'[1]Comp. Custos'!$1:$1048576,7,0)</f>
        <v>10.34</v>
      </c>
      <c r="G365" s="11">
        <f t="shared" ref="G365:G374" si="27">ROUND(E365*F365,2)</f>
        <v>1034</v>
      </c>
      <c r="H365" s="87"/>
    </row>
    <row r="366" spans="1:8" ht="36" x14ac:dyDescent="0.2">
      <c r="A366" s="153" t="s">
        <v>776</v>
      </c>
      <c r="B366" s="154" t="s">
        <v>866</v>
      </c>
      <c r="C366" s="155" t="s">
        <v>773</v>
      </c>
      <c r="D366" s="149" t="s">
        <v>11</v>
      </c>
      <c r="E366" s="11">
        <v>15</v>
      </c>
      <c r="F366" s="11">
        <f>VLOOKUP(B366,'[1]Comp. Custos'!$1:$1048576,7,0)</f>
        <v>19.889999999999997</v>
      </c>
      <c r="G366" s="11">
        <f t="shared" si="27"/>
        <v>298.35000000000002</v>
      </c>
      <c r="H366" s="87"/>
    </row>
    <row r="367" spans="1:8" ht="48" x14ac:dyDescent="0.2">
      <c r="A367" s="153" t="s">
        <v>777</v>
      </c>
      <c r="B367" s="154" t="s">
        <v>862</v>
      </c>
      <c r="C367" s="155" t="s">
        <v>614</v>
      </c>
      <c r="D367" s="149" t="s">
        <v>11</v>
      </c>
      <c r="E367" s="11">
        <v>70</v>
      </c>
      <c r="F367" s="11">
        <f>VLOOKUP(B367,'[1]Comp. Custos'!$1:$1048576,7,0)</f>
        <v>31.580000000000002</v>
      </c>
      <c r="G367" s="11">
        <f t="shared" si="27"/>
        <v>2210.6</v>
      </c>
      <c r="H367" s="87"/>
    </row>
    <row r="368" spans="1:8" ht="24" x14ac:dyDescent="0.2">
      <c r="A368" s="153" t="s">
        <v>778</v>
      </c>
      <c r="B368" s="154" t="s">
        <v>933</v>
      </c>
      <c r="C368" s="155" t="s">
        <v>774</v>
      </c>
      <c r="D368" s="149" t="s">
        <v>11</v>
      </c>
      <c r="E368" s="11">
        <v>7</v>
      </c>
      <c r="F368" s="11">
        <v>10.38</v>
      </c>
      <c r="G368" s="11">
        <f t="shared" si="27"/>
        <v>72.66</v>
      </c>
      <c r="H368" s="87"/>
    </row>
    <row r="369" spans="1:8" ht="60" x14ac:dyDescent="0.2">
      <c r="A369" s="153" t="s">
        <v>779</v>
      </c>
      <c r="B369" s="154" t="s">
        <v>802</v>
      </c>
      <c r="C369" s="155" t="s">
        <v>605</v>
      </c>
      <c r="D369" s="149" t="s">
        <v>27</v>
      </c>
      <c r="E369" s="11">
        <v>16</v>
      </c>
      <c r="F369" s="11">
        <v>41.54</v>
      </c>
      <c r="G369" s="11">
        <f t="shared" si="27"/>
        <v>664.64</v>
      </c>
      <c r="H369" s="87"/>
    </row>
    <row r="370" spans="1:8" ht="24" x14ac:dyDescent="0.2">
      <c r="A370" s="153" t="s">
        <v>780</v>
      </c>
      <c r="B370" s="154" t="s">
        <v>211</v>
      </c>
      <c r="C370" s="155" t="s">
        <v>606</v>
      </c>
      <c r="D370" s="149" t="s">
        <v>27</v>
      </c>
      <c r="E370" s="11">
        <v>4</v>
      </c>
      <c r="F370" s="11">
        <f>VLOOKUP(B370,'[1]Comp. Custos'!$1:$1048576,7,0)</f>
        <v>85.28</v>
      </c>
      <c r="G370" s="11">
        <f t="shared" si="27"/>
        <v>341.12</v>
      </c>
      <c r="H370" s="87"/>
    </row>
    <row r="371" spans="1:8" ht="36" x14ac:dyDescent="0.2">
      <c r="A371" s="153" t="s">
        <v>781</v>
      </c>
      <c r="B371" s="154" t="s">
        <v>212</v>
      </c>
      <c r="C371" s="155" t="s">
        <v>620</v>
      </c>
      <c r="D371" s="149" t="s">
        <v>27</v>
      </c>
      <c r="E371" s="11">
        <v>13</v>
      </c>
      <c r="F371" s="11">
        <f>VLOOKUP(B371,'[1]Comp. Custos'!$1:$1048576,7,0)</f>
        <v>46.66</v>
      </c>
      <c r="G371" s="11">
        <f t="shared" si="27"/>
        <v>606.58000000000004</v>
      </c>
      <c r="H371" s="87"/>
    </row>
    <row r="372" spans="1:8" ht="24" x14ac:dyDescent="0.2">
      <c r="A372" s="153" t="s">
        <v>782</v>
      </c>
      <c r="B372" s="154" t="s">
        <v>232</v>
      </c>
      <c r="C372" s="155" t="s">
        <v>391</v>
      </c>
      <c r="D372" s="149" t="s">
        <v>27</v>
      </c>
      <c r="E372" s="11">
        <v>13</v>
      </c>
      <c r="F372" s="11">
        <f>VLOOKUP(B372,'[1]Comp. Custos'!$1:$1048576,7,0)</f>
        <v>161.02000000000001</v>
      </c>
      <c r="G372" s="11">
        <f t="shared" si="27"/>
        <v>2093.2600000000002</v>
      </c>
      <c r="H372" s="87"/>
    </row>
    <row r="373" spans="1:8" ht="24" x14ac:dyDescent="0.2">
      <c r="A373" s="153" t="s">
        <v>783</v>
      </c>
      <c r="B373" s="154" t="s">
        <v>233</v>
      </c>
      <c r="C373" s="155" t="s">
        <v>392</v>
      </c>
      <c r="D373" s="149" t="s">
        <v>27</v>
      </c>
      <c r="E373" s="11">
        <v>1</v>
      </c>
      <c r="F373" s="11">
        <f>VLOOKUP(B373,'[1]Comp. Custos'!$1:$1048576,7,0)</f>
        <v>201.56</v>
      </c>
      <c r="G373" s="11">
        <f t="shared" si="27"/>
        <v>201.56</v>
      </c>
      <c r="H373" s="87"/>
    </row>
    <row r="374" spans="1:8" ht="24" x14ac:dyDescent="0.2">
      <c r="A374" s="153" t="s">
        <v>784</v>
      </c>
      <c r="B374" s="154" t="s">
        <v>234</v>
      </c>
      <c r="C374" s="155" t="s">
        <v>390</v>
      </c>
      <c r="D374" s="149" t="s">
        <v>27</v>
      </c>
      <c r="E374" s="11">
        <v>1</v>
      </c>
      <c r="F374" s="11">
        <f>VLOOKUP(B374,'[1]Comp. Custos'!$1:$1048576,7,0)</f>
        <v>213.02</v>
      </c>
      <c r="G374" s="11">
        <f t="shared" si="27"/>
        <v>213.02</v>
      </c>
      <c r="H374" s="87"/>
    </row>
    <row r="375" spans="1:8" x14ac:dyDescent="0.2">
      <c r="A375" s="153"/>
      <c r="B375" s="154"/>
      <c r="C375" s="155"/>
      <c r="D375" s="149"/>
      <c r="E375" s="11"/>
      <c r="F375" s="11"/>
      <c r="G375" s="11"/>
      <c r="H375" s="87"/>
    </row>
    <row r="376" spans="1:8" x14ac:dyDescent="0.2">
      <c r="A376" s="153"/>
      <c r="B376" s="154"/>
      <c r="C376" s="155"/>
      <c r="D376" s="149"/>
      <c r="E376" s="11"/>
      <c r="F376" s="11"/>
      <c r="G376" s="11"/>
      <c r="H376" s="87"/>
    </row>
    <row r="377" spans="1:8" ht="24" x14ac:dyDescent="0.2">
      <c r="A377" s="151" t="s">
        <v>697</v>
      </c>
      <c r="B377" s="150"/>
      <c r="C377" s="152" t="s">
        <v>903</v>
      </c>
      <c r="D377" s="160"/>
      <c r="E377" s="159"/>
      <c r="F377" s="159"/>
      <c r="G377" s="159"/>
      <c r="H377" s="159"/>
    </row>
    <row r="378" spans="1:8" ht="24" x14ac:dyDescent="0.2">
      <c r="A378" s="153" t="s">
        <v>785</v>
      </c>
      <c r="B378" s="154" t="s">
        <v>837</v>
      </c>
      <c r="C378" s="155" t="s">
        <v>97</v>
      </c>
      <c r="D378" s="149" t="s">
        <v>11</v>
      </c>
      <c r="E378" s="11">
        <v>15</v>
      </c>
      <c r="F378" s="11">
        <v>44.45</v>
      </c>
      <c r="G378" s="11">
        <f t="shared" ref="G378:G388" si="28">ROUND(E378*F378,2)</f>
        <v>666.75</v>
      </c>
      <c r="H378" s="87"/>
    </row>
    <row r="379" spans="1:8" ht="24" x14ac:dyDescent="0.2">
      <c r="A379" s="153" t="s">
        <v>786</v>
      </c>
      <c r="B379" s="154" t="s">
        <v>838</v>
      </c>
      <c r="C379" s="155" t="s">
        <v>98</v>
      </c>
      <c r="D379" s="149" t="s">
        <v>11</v>
      </c>
      <c r="E379" s="11">
        <v>8</v>
      </c>
      <c r="F379" s="11">
        <v>78.52</v>
      </c>
      <c r="G379" s="11">
        <f t="shared" si="28"/>
        <v>628.16</v>
      </c>
      <c r="H379" s="87"/>
    </row>
    <row r="380" spans="1:8" ht="24" x14ac:dyDescent="0.2">
      <c r="A380" s="153" t="s">
        <v>787</v>
      </c>
      <c r="B380" s="154" t="s">
        <v>839</v>
      </c>
      <c r="C380" s="155" t="s">
        <v>303</v>
      </c>
      <c r="D380" s="149" t="s">
        <v>11</v>
      </c>
      <c r="E380" s="11">
        <v>60</v>
      </c>
      <c r="F380" s="11">
        <v>98.67</v>
      </c>
      <c r="G380" s="11">
        <f t="shared" si="28"/>
        <v>5920.2</v>
      </c>
      <c r="H380" s="87"/>
    </row>
    <row r="381" spans="1:8" ht="24" x14ac:dyDescent="0.2">
      <c r="A381" s="153" t="s">
        <v>788</v>
      </c>
      <c r="B381" s="154" t="s">
        <v>235</v>
      </c>
      <c r="C381" s="155" t="s">
        <v>607</v>
      </c>
      <c r="D381" s="149" t="s">
        <v>11</v>
      </c>
      <c r="E381" s="11">
        <v>355</v>
      </c>
      <c r="F381" s="11">
        <f>VLOOKUP(B381,'[1]Comp. Custos'!$1:$1048576,7,0)</f>
        <v>210.78</v>
      </c>
      <c r="G381" s="11">
        <f t="shared" si="28"/>
        <v>74826.899999999994</v>
      </c>
      <c r="H381" s="87"/>
    </row>
    <row r="382" spans="1:8" ht="24" x14ac:dyDescent="0.2">
      <c r="A382" s="153" t="s">
        <v>789</v>
      </c>
      <c r="B382" s="154" t="s">
        <v>236</v>
      </c>
      <c r="C382" s="155" t="s">
        <v>608</v>
      </c>
      <c r="D382" s="149" t="s">
        <v>27</v>
      </c>
      <c r="E382" s="11">
        <v>1</v>
      </c>
      <c r="F382" s="11">
        <f>VLOOKUP(B382,'[1]Comp. Custos'!$1:$1048576,7,0)</f>
        <v>320.25</v>
      </c>
      <c r="G382" s="11">
        <f t="shared" si="28"/>
        <v>320.25</v>
      </c>
      <c r="H382" s="87"/>
    </row>
    <row r="383" spans="1:8" ht="24" x14ac:dyDescent="0.2">
      <c r="A383" s="153" t="s">
        <v>790</v>
      </c>
      <c r="B383" s="154" t="s">
        <v>237</v>
      </c>
      <c r="C383" s="155" t="s">
        <v>609</v>
      </c>
      <c r="D383" s="149" t="s">
        <v>27</v>
      </c>
      <c r="E383" s="11">
        <v>7</v>
      </c>
      <c r="F383" s="11">
        <f>VLOOKUP(B383,'[1]Comp. Custos'!$1:$1048576,7,0)</f>
        <v>240.03000000000003</v>
      </c>
      <c r="G383" s="11">
        <f t="shared" si="28"/>
        <v>1680.21</v>
      </c>
      <c r="H383" s="87"/>
    </row>
    <row r="384" spans="1:8" ht="24" x14ac:dyDescent="0.2">
      <c r="A384" s="153" t="s">
        <v>791</v>
      </c>
      <c r="B384" s="154" t="s">
        <v>820</v>
      </c>
      <c r="C384" s="155" t="s">
        <v>821</v>
      </c>
      <c r="D384" s="149" t="s">
        <v>47</v>
      </c>
      <c r="E384" s="11">
        <v>12</v>
      </c>
      <c r="F384" s="11">
        <v>61</v>
      </c>
      <c r="G384" s="11">
        <f t="shared" si="28"/>
        <v>732</v>
      </c>
      <c r="H384" s="87"/>
    </row>
    <row r="385" spans="1:8" ht="13.5" x14ac:dyDescent="0.2">
      <c r="A385" s="153" t="s">
        <v>792</v>
      </c>
      <c r="B385" s="154" t="s">
        <v>88</v>
      </c>
      <c r="C385" s="155" t="s">
        <v>822</v>
      </c>
      <c r="D385" s="149" t="s">
        <v>47</v>
      </c>
      <c r="E385" s="11">
        <v>12</v>
      </c>
      <c r="F385" s="11">
        <v>36.979999999999997</v>
      </c>
      <c r="G385" s="11">
        <f t="shared" si="28"/>
        <v>443.76</v>
      </c>
      <c r="H385" s="87"/>
    </row>
    <row r="386" spans="1:8" ht="48" x14ac:dyDescent="0.2">
      <c r="A386" s="153" t="s">
        <v>793</v>
      </c>
      <c r="B386" s="154" t="s">
        <v>388</v>
      </c>
      <c r="C386" s="155" t="s">
        <v>825</v>
      </c>
      <c r="D386" s="149" t="s">
        <v>49</v>
      </c>
      <c r="E386" s="11">
        <v>6</v>
      </c>
      <c r="F386" s="11">
        <v>7.85</v>
      </c>
      <c r="G386" s="11">
        <f t="shared" ref="G386" si="29">ROUND(E386*F386,2)</f>
        <v>47.1</v>
      </c>
      <c r="H386" s="87"/>
    </row>
    <row r="387" spans="1:8" ht="24" x14ac:dyDescent="0.2">
      <c r="A387" s="153" t="s">
        <v>794</v>
      </c>
      <c r="B387" s="154" t="s">
        <v>116</v>
      </c>
      <c r="C387" s="155" t="s">
        <v>826</v>
      </c>
      <c r="D387" s="149" t="s">
        <v>50</v>
      </c>
      <c r="E387" s="11">
        <v>180</v>
      </c>
      <c r="F387" s="11">
        <v>1.74</v>
      </c>
      <c r="G387" s="11">
        <f t="shared" si="28"/>
        <v>313.2</v>
      </c>
      <c r="H387" s="87"/>
    </row>
    <row r="388" spans="1:8" ht="24" x14ac:dyDescent="0.2">
      <c r="A388" s="153" t="s">
        <v>795</v>
      </c>
      <c r="B388" s="154" t="s">
        <v>835</v>
      </c>
      <c r="C388" s="155" t="s">
        <v>836</v>
      </c>
      <c r="D388" s="149" t="s">
        <v>11</v>
      </c>
      <c r="E388" s="11">
        <v>80</v>
      </c>
      <c r="F388" s="11">
        <v>18.850000000000001</v>
      </c>
      <c r="G388" s="11">
        <f t="shared" si="28"/>
        <v>1508</v>
      </c>
      <c r="H388" s="87"/>
    </row>
    <row r="389" spans="1:8" x14ac:dyDescent="0.2">
      <c r="A389" s="153"/>
      <c r="B389" s="154"/>
      <c r="C389" s="155"/>
      <c r="D389" s="149"/>
      <c r="E389" s="11"/>
      <c r="F389" s="11"/>
      <c r="G389" s="11"/>
      <c r="H389" s="87"/>
    </row>
    <row r="390" spans="1:8" ht="24" x14ac:dyDescent="0.2">
      <c r="A390" s="151" t="s">
        <v>1068</v>
      </c>
      <c r="B390" s="150"/>
      <c r="C390" s="152" t="s">
        <v>1069</v>
      </c>
      <c r="D390" s="160"/>
      <c r="E390" s="159"/>
      <c r="F390" s="159"/>
      <c r="G390" s="159"/>
      <c r="H390" s="159"/>
    </row>
    <row r="391" spans="1:8" ht="24" x14ac:dyDescent="0.2">
      <c r="A391" s="153" t="s">
        <v>1073</v>
      </c>
      <c r="B391" s="154" t="s">
        <v>297</v>
      </c>
      <c r="C391" s="155" t="s">
        <v>1080</v>
      </c>
      <c r="D391" s="149" t="s">
        <v>294</v>
      </c>
      <c r="E391" s="11">
        <v>3</v>
      </c>
      <c r="F391" s="11">
        <v>4282.68</v>
      </c>
      <c r="G391" s="11">
        <f t="shared" ref="G391:G396" si="30">ROUND(E391*F391,2)</f>
        <v>12848.04</v>
      </c>
      <c r="H391" s="87"/>
    </row>
    <row r="392" spans="1:8" ht="24" x14ac:dyDescent="0.2">
      <c r="A392" s="153" t="s">
        <v>1074</v>
      </c>
      <c r="B392" s="154" t="s">
        <v>291</v>
      </c>
      <c r="C392" s="155" t="s">
        <v>387</v>
      </c>
      <c r="D392" s="149" t="s">
        <v>294</v>
      </c>
      <c r="E392" s="11">
        <v>3</v>
      </c>
      <c r="F392" s="11">
        <v>18110.36</v>
      </c>
      <c r="G392" s="11">
        <f t="shared" si="30"/>
        <v>54331.08</v>
      </c>
      <c r="H392" s="87"/>
    </row>
    <row r="393" spans="1:8" ht="36" x14ac:dyDescent="0.2">
      <c r="A393" s="153" t="s">
        <v>1075</v>
      </c>
      <c r="B393" s="154" t="s">
        <v>1070</v>
      </c>
      <c r="C393" s="155" t="s">
        <v>1081</v>
      </c>
      <c r="D393" s="149" t="s">
        <v>47</v>
      </c>
      <c r="E393" s="11">
        <v>0.1</v>
      </c>
      <c r="F393" s="11">
        <v>800.05</v>
      </c>
      <c r="G393" s="11">
        <f t="shared" si="30"/>
        <v>80.010000000000005</v>
      </c>
      <c r="H393" s="87"/>
    </row>
    <row r="394" spans="1:8" ht="48" x14ac:dyDescent="0.2">
      <c r="A394" s="153" t="s">
        <v>1076</v>
      </c>
      <c r="B394" s="154" t="s">
        <v>1071</v>
      </c>
      <c r="C394" s="155" t="s">
        <v>1082</v>
      </c>
      <c r="D394" s="149" t="s">
        <v>46</v>
      </c>
      <c r="E394" s="11">
        <v>0.75142857142857145</v>
      </c>
      <c r="F394" s="11">
        <v>178.85</v>
      </c>
      <c r="G394" s="11">
        <f t="shared" si="30"/>
        <v>134.38999999999999</v>
      </c>
      <c r="H394" s="87"/>
    </row>
    <row r="395" spans="1:8" ht="36" x14ac:dyDescent="0.2">
      <c r="A395" s="153" t="s">
        <v>1077</v>
      </c>
      <c r="B395" s="154" t="s">
        <v>249</v>
      </c>
      <c r="C395" s="155" t="s">
        <v>1083</v>
      </c>
      <c r="D395" s="149" t="s">
        <v>28</v>
      </c>
      <c r="E395" s="11">
        <v>8</v>
      </c>
      <c r="F395" s="11">
        <v>12.65</v>
      </c>
      <c r="G395" s="11">
        <f t="shared" si="30"/>
        <v>101.2</v>
      </c>
      <c r="H395" s="87"/>
    </row>
    <row r="396" spans="1:8" ht="24" x14ac:dyDescent="0.2">
      <c r="A396" s="153" t="s">
        <v>1078</v>
      </c>
      <c r="B396" s="154" t="s">
        <v>1072</v>
      </c>
      <c r="C396" s="155" t="s">
        <v>1079</v>
      </c>
      <c r="D396" s="149" t="s">
        <v>47</v>
      </c>
      <c r="E396" s="11">
        <v>0.3</v>
      </c>
      <c r="F396" s="11">
        <v>40.67</v>
      </c>
      <c r="G396" s="11">
        <f t="shared" si="30"/>
        <v>12.2</v>
      </c>
      <c r="H396" s="87"/>
    </row>
    <row r="397" spans="1:8" x14ac:dyDescent="0.2">
      <c r="A397" s="153"/>
      <c r="B397" s="154"/>
      <c r="C397" s="155"/>
      <c r="D397" s="149"/>
      <c r="E397" s="11"/>
      <c r="F397" s="11"/>
      <c r="G397" s="11"/>
      <c r="H397" s="87"/>
    </row>
    <row r="398" spans="1:8" x14ac:dyDescent="0.2">
      <c r="A398" s="153"/>
      <c r="B398" s="154"/>
      <c r="C398" s="155"/>
      <c r="D398" s="149"/>
      <c r="E398" s="11"/>
      <c r="F398" s="11"/>
      <c r="G398" s="11"/>
      <c r="H398" s="87"/>
    </row>
    <row r="399" spans="1:8" x14ac:dyDescent="0.2">
      <c r="A399" s="163"/>
      <c r="B399" s="164"/>
      <c r="C399" s="165" t="s">
        <v>45</v>
      </c>
      <c r="D399" s="166"/>
      <c r="E399" s="167"/>
      <c r="F399" s="167"/>
      <c r="G399" s="167"/>
      <c r="H399" s="167">
        <f>SUM(H6:H398)</f>
        <v>3835028.850000001</v>
      </c>
    </row>
    <row r="400" spans="1:8" x14ac:dyDescent="0.2">
      <c r="A400" s="153"/>
      <c r="B400" s="154"/>
      <c r="C400" s="155"/>
      <c r="D400" s="149"/>
      <c r="E400" s="11"/>
      <c r="F400" s="11"/>
      <c r="G400" s="11"/>
      <c r="H400" s="87"/>
    </row>
    <row r="401" spans="1:8" ht="24" x14ac:dyDescent="0.2">
      <c r="A401" s="163"/>
      <c r="B401" s="164"/>
      <c r="C401" s="165" t="s">
        <v>327</v>
      </c>
      <c r="D401" s="166"/>
      <c r="E401" s="167"/>
      <c r="F401" s="167"/>
      <c r="G401" s="167"/>
      <c r="H401" s="167">
        <f>H399*0.2663</f>
        <v>1021268.1827550002</v>
      </c>
    </row>
    <row r="402" spans="1:8" x14ac:dyDescent="0.2">
      <c r="A402" s="153"/>
      <c r="B402" s="154"/>
      <c r="C402" s="155"/>
      <c r="D402" s="149"/>
      <c r="E402" s="11"/>
      <c r="F402" s="11"/>
      <c r="G402" s="11"/>
      <c r="H402" s="87"/>
    </row>
    <row r="403" spans="1:8" ht="36" x14ac:dyDescent="0.2">
      <c r="A403" s="163"/>
      <c r="B403" s="164"/>
      <c r="C403" s="165" t="s">
        <v>328</v>
      </c>
      <c r="D403" s="166"/>
      <c r="E403" s="167"/>
      <c r="F403" s="167"/>
      <c r="G403" s="167"/>
      <c r="H403" s="167">
        <f>SUM(H399,H401)</f>
        <v>4856297.0327550014</v>
      </c>
    </row>
    <row r="404" spans="1:8" x14ac:dyDescent="0.2">
      <c r="A404" s="153"/>
      <c r="B404" s="154"/>
      <c r="C404" s="168"/>
      <c r="D404" s="149"/>
      <c r="E404" s="169"/>
      <c r="F404" s="11"/>
      <c r="G404" s="11"/>
      <c r="H404" s="87"/>
    </row>
    <row r="405" spans="1:8" x14ac:dyDescent="0.2">
      <c r="A405" s="153"/>
      <c r="B405" s="154"/>
      <c r="C405" s="168"/>
      <c r="D405" s="149"/>
      <c r="E405" s="169"/>
      <c r="F405" s="11"/>
      <c r="G405" s="11"/>
      <c r="H405" s="87"/>
    </row>
    <row r="406" spans="1:8" x14ac:dyDescent="0.2">
      <c r="A406" s="146">
        <v>13</v>
      </c>
      <c r="B406" s="150"/>
      <c r="C406" s="148" t="s">
        <v>40</v>
      </c>
      <c r="D406" s="149"/>
      <c r="E406" s="11"/>
      <c r="F406" s="11"/>
      <c r="G406" s="11"/>
      <c r="H406" s="87">
        <f>SUM(G407:G565)</f>
        <v>2019425.2200000004</v>
      </c>
    </row>
    <row r="407" spans="1:8" ht="24" x14ac:dyDescent="0.2">
      <c r="A407" s="151" t="s">
        <v>476</v>
      </c>
      <c r="B407" s="150"/>
      <c r="C407" s="152" t="s">
        <v>340</v>
      </c>
      <c r="D407" s="161"/>
      <c r="E407" s="87"/>
      <c r="F407" s="11"/>
      <c r="G407" s="11"/>
      <c r="H407" s="87"/>
    </row>
    <row r="408" spans="1:8" ht="132" x14ac:dyDescent="0.2">
      <c r="A408" s="153" t="s">
        <v>477</v>
      </c>
      <c r="B408" s="154" t="s">
        <v>107</v>
      </c>
      <c r="C408" s="155" t="s">
        <v>375</v>
      </c>
      <c r="D408" s="149" t="s">
        <v>27</v>
      </c>
      <c r="E408" s="11">
        <v>160</v>
      </c>
      <c r="F408" s="11">
        <v>1300.76</v>
      </c>
      <c r="G408" s="11">
        <f t="shared" ref="G408:G409" si="31">ROUND(E408*F408,2)</f>
        <v>208121.60000000001</v>
      </c>
      <c r="H408" s="87"/>
    </row>
    <row r="409" spans="1:8" ht="132" x14ac:dyDescent="0.2">
      <c r="A409" s="153" t="s">
        <v>478</v>
      </c>
      <c r="B409" s="154" t="s">
        <v>107</v>
      </c>
      <c r="C409" s="155" t="s">
        <v>376</v>
      </c>
      <c r="D409" s="149" t="s">
        <v>27</v>
      </c>
      <c r="E409" s="11">
        <v>2</v>
      </c>
      <c r="F409" s="11">
        <v>2601.5100000000002</v>
      </c>
      <c r="G409" s="11">
        <f t="shared" si="31"/>
        <v>5203.0200000000004</v>
      </c>
      <c r="H409" s="87"/>
    </row>
    <row r="410" spans="1:8" ht="132" x14ac:dyDescent="0.2">
      <c r="A410" s="153" t="s">
        <v>1268</v>
      </c>
      <c r="B410" s="154" t="s">
        <v>107</v>
      </c>
      <c r="C410" s="155" t="s">
        <v>1269</v>
      </c>
      <c r="D410" s="149" t="s">
        <v>27</v>
      </c>
      <c r="E410" s="11">
        <v>2</v>
      </c>
      <c r="F410" s="11">
        <v>2601.5100000000002</v>
      </c>
      <c r="G410" s="11">
        <f t="shared" ref="G410" si="32">ROUND(E410*F410,2)</f>
        <v>5203.0200000000004</v>
      </c>
      <c r="H410" s="87"/>
    </row>
    <row r="411" spans="1:8" x14ac:dyDescent="0.2">
      <c r="A411" s="153"/>
      <c r="B411" s="154"/>
      <c r="C411" s="155"/>
      <c r="D411" s="149"/>
      <c r="E411" s="11"/>
      <c r="F411" s="11"/>
      <c r="G411" s="11"/>
      <c r="H411" s="87"/>
    </row>
    <row r="412" spans="1:8" x14ac:dyDescent="0.2">
      <c r="A412" s="151" t="s">
        <v>925</v>
      </c>
      <c r="B412" s="150"/>
      <c r="C412" s="152" t="s">
        <v>1266</v>
      </c>
      <c r="D412" s="160"/>
      <c r="E412" s="159"/>
      <c r="F412" s="159"/>
      <c r="G412" s="159"/>
      <c r="H412" s="159"/>
    </row>
    <row r="413" spans="1:8" ht="60" x14ac:dyDescent="0.2">
      <c r="A413" s="153" t="s">
        <v>926</v>
      </c>
      <c r="B413" s="154" t="s">
        <v>107</v>
      </c>
      <c r="C413" s="155" t="s">
        <v>596</v>
      </c>
      <c r="D413" s="149" t="s">
        <v>319</v>
      </c>
      <c r="E413" s="169">
        <v>1</v>
      </c>
      <c r="F413" s="11">
        <v>80950.94</v>
      </c>
      <c r="G413" s="11">
        <f t="shared" ref="G413:G414" si="33">ROUND(E413*F413,2)</f>
        <v>80950.94</v>
      </c>
      <c r="H413" s="87"/>
    </row>
    <row r="414" spans="1:8" ht="48" x14ac:dyDescent="0.2">
      <c r="A414" s="153" t="s">
        <v>1265</v>
      </c>
      <c r="B414" s="154" t="s">
        <v>107</v>
      </c>
      <c r="C414" s="155" t="s">
        <v>721</v>
      </c>
      <c r="D414" s="149" t="s">
        <v>27</v>
      </c>
      <c r="E414" s="169">
        <v>7</v>
      </c>
      <c r="F414" s="11">
        <v>11150.69</v>
      </c>
      <c r="G414" s="11">
        <f t="shared" si="33"/>
        <v>78054.83</v>
      </c>
      <c r="H414" s="87"/>
    </row>
    <row r="415" spans="1:8" x14ac:dyDescent="0.2">
      <c r="A415" s="153"/>
      <c r="B415" s="154"/>
      <c r="C415" s="155"/>
      <c r="D415" s="149"/>
      <c r="E415" s="11"/>
      <c r="F415" s="11"/>
      <c r="G415" s="11"/>
      <c r="H415" s="87"/>
    </row>
    <row r="416" spans="1:8" x14ac:dyDescent="0.2">
      <c r="A416" s="151" t="s">
        <v>924</v>
      </c>
      <c r="B416" s="150"/>
      <c r="C416" s="152" t="s">
        <v>247</v>
      </c>
      <c r="D416" s="160"/>
      <c r="E416" s="159"/>
      <c r="F416" s="11"/>
      <c r="G416" s="11"/>
      <c r="H416" s="87"/>
    </row>
    <row r="417" spans="1:8" ht="36" x14ac:dyDescent="0.2">
      <c r="A417" s="153" t="s">
        <v>1023</v>
      </c>
      <c r="B417" s="154" t="s">
        <v>107</v>
      </c>
      <c r="C417" s="155" t="s">
        <v>978</v>
      </c>
      <c r="D417" s="149" t="s">
        <v>27</v>
      </c>
      <c r="E417" s="11">
        <v>1</v>
      </c>
      <c r="F417" s="11">
        <v>97500</v>
      </c>
      <c r="G417" s="11">
        <f t="shared" ref="G417:G461" si="34">ROUND(E417*F417,2)</f>
        <v>97500</v>
      </c>
      <c r="H417" s="87"/>
    </row>
    <row r="418" spans="1:8" ht="36" x14ac:dyDescent="0.2">
      <c r="A418" s="153" t="s">
        <v>1024</v>
      </c>
      <c r="B418" s="154" t="s">
        <v>107</v>
      </c>
      <c r="C418" s="155" t="s">
        <v>979</v>
      </c>
      <c r="D418" s="149" t="s">
        <v>27</v>
      </c>
      <c r="E418" s="11">
        <v>1</v>
      </c>
      <c r="F418" s="11">
        <v>81250</v>
      </c>
      <c r="G418" s="11">
        <f t="shared" si="34"/>
        <v>81250</v>
      </c>
      <c r="H418" s="87"/>
    </row>
    <row r="419" spans="1:8" ht="36" x14ac:dyDescent="0.2">
      <c r="A419" s="153" t="s">
        <v>1025</v>
      </c>
      <c r="B419" s="154" t="s">
        <v>107</v>
      </c>
      <c r="C419" s="155" t="s">
        <v>980</v>
      </c>
      <c r="D419" s="149" t="s">
        <v>27</v>
      </c>
      <c r="E419" s="11">
        <v>1</v>
      </c>
      <c r="F419" s="11">
        <v>5562.5</v>
      </c>
      <c r="G419" s="11">
        <f t="shared" si="34"/>
        <v>5562.5</v>
      </c>
      <c r="H419" s="87"/>
    </row>
    <row r="420" spans="1:8" ht="36" x14ac:dyDescent="0.2">
      <c r="A420" s="153" t="s">
        <v>1026</v>
      </c>
      <c r="B420" s="154" t="s">
        <v>107</v>
      </c>
      <c r="C420" s="155" t="s">
        <v>981</v>
      </c>
      <c r="D420" s="149" t="s">
        <v>27</v>
      </c>
      <c r="E420" s="11">
        <v>1</v>
      </c>
      <c r="F420" s="11">
        <v>14000</v>
      </c>
      <c r="G420" s="11">
        <f t="shared" si="34"/>
        <v>14000</v>
      </c>
      <c r="H420" s="87"/>
    </row>
    <row r="421" spans="1:8" ht="48" x14ac:dyDescent="0.2">
      <c r="A421" s="153" t="s">
        <v>1027</v>
      </c>
      <c r="B421" s="154" t="s">
        <v>107</v>
      </c>
      <c r="C421" s="155" t="s">
        <v>982</v>
      </c>
      <c r="D421" s="149" t="s">
        <v>27</v>
      </c>
      <c r="E421" s="11">
        <v>1</v>
      </c>
      <c r="F421" s="11">
        <v>3100</v>
      </c>
      <c r="G421" s="11">
        <f t="shared" si="34"/>
        <v>3100</v>
      </c>
      <c r="H421" s="87"/>
    </row>
    <row r="422" spans="1:8" ht="24" x14ac:dyDescent="0.2">
      <c r="A422" s="153" t="s">
        <v>1028</v>
      </c>
      <c r="B422" s="154" t="s">
        <v>107</v>
      </c>
      <c r="C422" s="155" t="s">
        <v>983</v>
      </c>
      <c r="D422" s="149" t="s">
        <v>27</v>
      </c>
      <c r="E422" s="11">
        <v>2</v>
      </c>
      <c r="F422" s="11">
        <v>975</v>
      </c>
      <c r="G422" s="11">
        <f t="shared" si="34"/>
        <v>1950</v>
      </c>
      <c r="H422" s="87"/>
    </row>
    <row r="423" spans="1:8" ht="36" x14ac:dyDescent="0.2">
      <c r="A423" s="153" t="s">
        <v>1029</v>
      </c>
      <c r="B423" s="154" t="s">
        <v>107</v>
      </c>
      <c r="C423" s="155" t="s">
        <v>984</v>
      </c>
      <c r="D423" s="149" t="s">
        <v>27</v>
      </c>
      <c r="E423" s="11">
        <v>2</v>
      </c>
      <c r="F423" s="11">
        <v>975</v>
      </c>
      <c r="G423" s="11">
        <f t="shared" si="34"/>
        <v>1950</v>
      </c>
      <c r="H423" s="87"/>
    </row>
    <row r="424" spans="1:8" ht="36" x14ac:dyDescent="0.2">
      <c r="A424" s="153" t="s">
        <v>1030</v>
      </c>
      <c r="B424" s="154" t="s">
        <v>107</v>
      </c>
      <c r="C424" s="155" t="s">
        <v>985</v>
      </c>
      <c r="D424" s="149" t="s">
        <v>27</v>
      </c>
      <c r="E424" s="11">
        <v>1</v>
      </c>
      <c r="F424" s="11">
        <v>600</v>
      </c>
      <c r="G424" s="11">
        <f t="shared" si="34"/>
        <v>600</v>
      </c>
      <c r="H424" s="87"/>
    </row>
    <row r="425" spans="1:8" ht="24" x14ac:dyDescent="0.2">
      <c r="A425" s="153" t="s">
        <v>1031</v>
      </c>
      <c r="B425" s="154" t="s">
        <v>107</v>
      </c>
      <c r="C425" s="155" t="s">
        <v>986</v>
      </c>
      <c r="D425" s="149" t="s">
        <v>27</v>
      </c>
      <c r="E425" s="11">
        <v>2</v>
      </c>
      <c r="F425" s="11">
        <v>827.5</v>
      </c>
      <c r="G425" s="11">
        <f t="shared" si="34"/>
        <v>1655</v>
      </c>
      <c r="H425" s="87"/>
    </row>
    <row r="426" spans="1:8" ht="36" x14ac:dyDescent="0.2">
      <c r="A426" s="153" t="s">
        <v>1032</v>
      </c>
      <c r="B426" s="154" t="s">
        <v>107</v>
      </c>
      <c r="C426" s="155" t="s">
        <v>987</v>
      </c>
      <c r="D426" s="149" t="s">
        <v>27</v>
      </c>
      <c r="E426" s="11">
        <v>1</v>
      </c>
      <c r="F426" s="11">
        <v>275</v>
      </c>
      <c r="G426" s="11">
        <f t="shared" si="34"/>
        <v>275</v>
      </c>
      <c r="H426" s="87"/>
    </row>
    <row r="427" spans="1:8" ht="36" x14ac:dyDescent="0.2">
      <c r="A427" s="153" t="s">
        <v>1033</v>
      </c>
      <c r="B427" s="154" t="s">
        <v>107</v>
      </c>
      <c r="C427" s="155" t="s">
        <v>988</v>
      </c>
      <c r="D427" s="149" t="s">
        <v>27</v>
      </c>
      <c r="E427" s="11">
        <v>1</v>
      </c>
      <c r="F427" s="11">
        <v>2312.5</v>
      </c>
      <c r="G427" s="11">
        <f t="shared" si="34"/>
        <v>2312.5</v>
      </c>
      <c r="H427" s="87"/>
    </row>
    <row r="428" spans="1:8" ht="36" x14ac:dyDescent="0.2">
      <c r="A428" s="153" t="s">
        <v>1034</v>
      </c>
      <c r="B428" s="154" t="s">
        <v>107</v>
      </c>
      <c r="C428" s="155" t="s">
        <v>989</v>
      </c>
      <c r="D428" s="149" t="s">
        <v>11</v>
      </c>
      <c r="E428" s="11">
        <v>29</v>
      </c>
      <c r="F428" s="11">
        <v>105</v>
      </c>
      <c r="G428" s="11">
        <f t="shared" si="34"/>
        <v>3045</v>
      </c>
      <c r="H428" s="87"/>
    </row>
    <row r="429" spans="1:8" ht="36" x14ac:dyDescent="0.2">
      <c r="A429" s="153" t="s">
        <v>1035</v>
      </c>
      <c r="B429" s="154" t="s">
        <v>107</v>
      </c>
      <c r="C429" s="155" t="s">
        <v>990</v>
      </c>
      <c r="D429" s="149" t="s">
        <v>11</v>
      </c>
      <c r="E429" s="11">
        <v>10</v>
      </c>
      <c r="F429" s="11">
        <v>106.25</v>
      </c>
      <c r="G429" s="11">
        <f t="shared" si="34"/>
        <v>1062.5</v>
      </c>
      <c r="H429" s="87"/>
    </row>
    <row r="430" spans="1:8" ht="36" x14ac:dyDescent="0.2">
      <c r="A430" s="153" t="s">
        <v>1036</v>
      </c>
      <c r="B430" s="154" t="s">
        <v>107</v>
      </c>
      <c r="C430" s="155" t="s">
        <v>991</v>
      </c>
      <c r="D430" s="149" t="s">
        <v>11</v>
      </c>
      <c r="E430" s="11">
        <v>21</v>
      </c>
      <c r="F430" s="11">
        <v>120</v>
      </c>
      <c r="G430" s="11">
        <f t="shared" si="34"/>
        <v>2520</v>
      </c>
      <c r="H430" s="87"/>
    </row>
    <row r="431" spans="1:8" ht="36" x14ac:dyDescent="0.2">
      <c r="A431" s="153" t="s">
        <v>1037</v>
      </c>
      <c r="B431" s="154" t="s">
        <v>107</v>
      </c>
      <c r="C431" s="155" t="s">
        <v>992</v>
      </c>
      <c r="D431" s="149" t="s">
        <v>11</v>
      </c>
      <c r="E431" s="11">
        <v>10</v>
      </c>
      <c r="F431" s="11">
        <v>140</v>
      </c>
      <c r="G431" s="11">
        <f t="shared" si="34"/>
        <v>1400</v>
      </c>
      <c r="H431" s="87"/>
    </row>
    <row r="432" spans="1:8" ht="36" x14ac:dyDescent="0.2">
      <c r="A432" s="153" t="s">
        <v>1038</v>
      </c>
      <c r="B432" s="154" t="s">
        <v>107</v>
      </c>
      <c r="C432" s="155" t="s">
        <v>993</v>
      </c>
      <c r="D432" s="149" t="s">
        <v>11</v>
      </c>
      <c r="E432" s="11">
        <v>20.5</v>
      </c>
      <c r="F432" s="11">
        <v>157.5</v>
      </c>
      <c r="G432" s="11">
        <f t="shared" si="34"/>
        <v>3228.75</v>
      </c>
      <c r="H432" s="87"/>
    </row>
    <row r="433" spans="1:8" ht="36" x14ac:dyDescent="0.2">
      <c r="A433" s="153" t="s">
        <v>1039</v>
      </c>
      <c r="B433" s="154" t="s">
        <v>107</v>
      </c>
      <c r="C433" s="155" t="s">
        <v>994</v>
      </c>
      <c r="D433" s="149" t="s">
        <v>11</v>
      </c>
      <c r="E433" s="11">
        <v>10</v>
      </c>
      <c r="F433" s="11">
        <v>191.25</v>
      </c>
      <c r="G433" s="11">
        <f t="shared" si="34"/>
        <v>1912.5</v>
      </c>
      <c r="H433" s="87"/>
    </row>
    <row r="434" spans="1:8" ht="36" x14ac:dyDescent="0.2">
      <c r="A434" s="153" t="s">
        <v>1040</v>
      </c>
      <c r="B434" s="154" t="s">
        <v>107</v>
      </c>
      <c r="C434" s="155" t="s">
        <v>995</v>
      </c>
      <c r="D434" s="149" t="s">
        <v>11</v>
      </c>
      <c r="E434" s="11">
        <v>20.5</v>
      </c>
      <c r="F434" s="11">
        <v>222.5</v>
      </c>
      <c r="G434" s="11">
        <f t="shared" si="34"/>
        <v>4561.25</v>
      </c>
      <c r="H434" s="87"/>
    </row>
    <row r="435" spans="1:8" ht="36" x14ac:dyDescent="0.2">
      <c r="A435" s="153" t="s">
        <v>1041</v>
      </c>
      <c r="B435" s="154" t="s">
        <v>107</v>
      </c>
      <c r="C435" s="155" t="s">
        <v>996</v>
      </c>
      <c r="D435" s="149" t="s">
        <v>46</v>
      </c>
      <c r="E435" s="11">
        <v>5.19</v>
      </c>
      <c r="F435" s="11">
        <v>127.5</v>
      </c>
      <c r="G435" s="11">
        <f t="shared" si="34"/>
        <v>661.73</v>
      </c>
      <c r="H435" s="87"/>
    </row>
    <row r="436" spans="1:8" ht="24" x14ac:dyDescent="0.2">
      <c r="A436" s="153" t="s">
        <v>1042</v>
      </c>
      <c r="B436" s="154" t="s">
        <v>107</v>
      </c>
      <c r="C436" s="155" t="s">
        <v>997</v>
      </c>
      <c r="D436" s="149" t="s">
        <v>28</v>
      </c>
      <c r="E436" s="11">
        <v>15.9</v>
      </c>
      <c r="F436" s="11">
        <v>150</v>
      </c>
      <c r="G436" s="11">
        <f t="shared" si="34"/>
        <v>2385</v>
      </c>
      <c r="H436" s="87"/>
    </row>
    <row r="437" spans="1:8" ht="24" x14ac:dyDescent="0.2">
      <c r="A437" s="153" t="s">
        <v>1043</v>
      </c>
      <c r="B437" s="154" t="s">
        <v>107</v>
      </c>
      <c r="C437" s="155" t="s">
        <v>998</v>
      </c>
      <c r="D437" s="149" t="s">
        <v>27</v>
      </c>
      <c r="E437" s="11">
        <v>2</v>
      </c>
      <c r="F437" s="11">
        <v>181.25</v>
      </c>
      <c r="G437" s="11">
        <f t="shared" si="34"/>
        <v>362.5</v>
      </c>
      <c r="H437" s="87"/>
    </row>
    <row r="438" spans="1:8" ht="24" x14ac:dyDescent="0.2">
      <c r="A438" s="153" t="s">
        <v>1044</v>
      </c>
      <c r="B438" s="154" t="s">
        <v>107</v>
      </c>
      <c r="C438" s="155" t="s">
        <v>999</v>
      </c>
      <c r="D438" s="149" t="s">
        <v>27</v>
      </c>
      <c r="E438" s="11">
        <v>1</v>
      </c>
      <c r="F438" s="11">
        <v>195</v>
      </c>
      <c r="G438" s="11">
        <f t="shared" si="34"/>
        <v>195</v>
      </c>
      <c r="H438" s="87"/>
    </row>
    <row r="439" spans="1:8" ht="24" x14ac:dyDescent="0.2">
      <c r="A439" s="153" t="s">
        <v>1045</v>
      </c>
      <c r="B439" s="154" t="s">
        <v>107</v>
      </c>
      <c r="C439" s="155" t="s">
        <v>1000</v>
      </c>
      <c r="D439" s="149" t="s">
        <v>27</v>
      </c>
      <c r="E439" s="11">
        <v>1</v>
      </c>
      <c r="F439" s="11">
        <v>166.25</v>
      </c>
      <c r="G439" s="11">
        <f t="shared" si="34"/>
        <v>166.25</v>
      </c>
      <c r="H439" s="87"/>
    </row>
    <row r="440" spans="1:8" ht="24" x14ac:dyDescent="0.2">
      <c r="A440" s="153" t="s">
        <v>1046</v>
      </c>
      <c r="B440" s="154" t="s">
        <v>107</v>
      </c>
      <c r="C440" s="155" t="s">
        <v>1001</v>
      </c>
      <c r="D440" s="149" t="s">
        <v>27</v>
      </c>
      <c r="E440" s="11">
        <v>2</v>
      </c>
      <c r="F440" s="11">
        <v>207.5</v>
      </c>
      <c r="G440" s="11">
        <f t="shared" si="34"/>
        <v>415</v>
      </c>
      <c r="H440" s="87"/>
    </row>
    <row r="441" spans="1:8" ht="24" x14ac:dyDescent="0.2">
      <c r="A441" s="153" t="s">
        <v>1047</v>
      </c>
      <c r="B441" s="154" t="s">
        <v>107</v>
      </c>
      <c r="C441" s="155" t="s">
        <v>1002</v>
      </c>
      <c r="D441" s="149" t="s">
        <v>27</v>
      </c>
      <c r="E441" s="11">
        <v>2</v>
      </c>
      <c r="F441" s="11">
        <v>1100</v>
      </c>
      <c r="G441" s="11">
        <f t="shared" si="34"/>
        <v>2200</v>
      </c>
      <c r="H441" s="87"/>
    </row>
    <row r="442" spans="1:8" ht="36" x14ac:dyDescent="0.2">
      <c r="A442" s="153" t="s">
        <v>1048</v>
      </c>
      <c r="B442" s="154" t="s">
        <v>107</v>
      </c>
      <c r="C442" s="155" t="s">
        <v>1015</v>
      </c>
      <c r="D442" s="149" t="s">
        <v>46</v>
      </c>
      <c r="E442" s="11">
        <v>72</v>
      </c>
      <c r="F442" s="11">
        <v>562.5</v>
      </c>
      <c r="G442" s="11">
        <f t="shared" si="34"/>
        <v>40500</v>
      </c>
      <c r="H442" s="87"/>
    </row>
    <row r="443" spans="1:8" ht="36" x14ac:dyDescent="0.2">
      <c r="A443" s="153" t="s">
        <v>1049</v>
      </c>
      <c r="B443" s="154" t="s">
        <v>107</v>
      </c>
      <c r="C443" s="155" t="s">
        <v>1003</v>
      </c>
      <c r="D443" s="149" t="s">
        <v>11</v>
      </c>
      <c r="E443" s="11">
        <v>40</v>
      </c>
      <c r="F443" s="11">
        <v>82.5</v>
      </c>
      <c r="G443" s="11">
        <f t="shared" si="34"/>
        <v>3300</v>
      </c>
      <c r="H443" s="87"/>
    </row>
    <row r="444" spans="1:8" ht="48" x14ac:dyDescent="0.2">
      <c r="A444" s="153" t="s">
        <v>1050</v>
      </c>
      <c r="B444" s="154" t="s">
        <v>107</v>
      </c>
      <c r="C444" s="155" t="s">
        <v>1016</v>
      </c>
      <c r="D444" s="149" t="s">
        <v>27</v>
      </c>
      <c r="E444" s="11">
        <v>8</v>
      </c>
      <c r="F444" s="11">
        <v>1562.5</v>
      </c>
      <c r="G444" s="11">
        <f t="shared" si="34"/>
        <v>12500</v>
      </c>
      <c r="H444" s="87"/>
    </row>
    <row r="445" spans="1:8" ht="48" x14ac:dyDescent="0.2">
      <c r="A445" s="153" t="s">
        <v>1051</v>
      </c>
      <c r="B445" s="154" t="s">
        <v>107</v>
      </c>
      <c r="C445" s="155" t="s">
        <v>1017</v>
      </c>
      <c r="D445" s="149" t="s">
        <v>27</v>
      </c>
      <c r="E445" s="11">
        <v>6</v>
      </c>
      <c r="F445" s="11">
        <v>1375</v>
      </c>
      <c r="G445" s="11">
        <f t="shared" si="34"/>
        <v>8250</v>
      </c>
      <c r="H445" s="87"/>
    </row>
    <row r="446" spans="1:8" ht="36" x14ac:dyDescent="0.2">
      <c r="A446" s="153" t="s">
        <v>1052</v>
      </c>
      <c r="B446" s="154" t="s">
        <v>107</v>
      </c>
      <c r="C446" s="155" t="s">
        <v>1018</v>
      </c>
      <c r="D446" s="149" t="s">
        <v>27</v>
      </c>
      <c r="E446" s="11">
        <v>1</v>
      </c>
      <c r="F446" s="11">
        <v>1275</v>
      </c>
      <c r="G446" s="11">
        <f t="shared" si="34"/>
        <v>1275</v>
      </c>
      <c r="H446" s="87"/>
    </row>
    <row r="447" spans="1:8" ht="36" x14ac:dyDescent="0.2">
      <c r="A447" s="153" t="s">
        <v>1053</v>
      </c>
      <c r="B447" s="154" t="s">
        <v>107</v>
      </c>
      <c r="C447" s="155" t="s">
        <v>1019</v>
      </c>
      <c r="D447" s="149" t="s">
        <v>27</v>
      </c>
      <c r="E447" s="11">
        <v>1</v>
      </c>
      <c r="F447" s="11">
        <v>2312.5</v>
      </c>
      <c r="G447" s="11">
        <f t="shared" si="34"/>
        <v>2312.5</v>
      </c>
      <c r="H447" s="87"/>
    </row>
    <row r="448" spans="1:8" ht="48" x14ac:dyDescent="0.2">
      <c r="A448" s="153" t="s">
        <v>1054</v>
      </c>
      <c r="B448" s="154" t="s">
        <v>107</v>
      </c>
      <c r="C448" s="155" t="s">
        <v>1020</v>
      </c>
      <c r="D448" s="149" t="s">
        <v>27</v>
      </c>
      <c r="E448" s="11">
        <v>2</v>
      </c>
      <c r="F448" s="11">
        <v>350</v>
      </c>
      <c r="G448" s="11">
        <f t="shared" si="34"/>
        <v>700</v>
      </c>
      <c r="H448" s="87"/>
    </row>
    <row r="449" spans="1:8" ht="48" x14ac:dyDescent="0.2">
      <c r="A449" s="153" t="s">
        <v>1055</v>
      </c>
      <c r="B449" s="154" t="s">
        <v>107</v>
      </c>
      <c r="C449" s="155" t="s">
        <v>1021</v>
      </c>
      <c r="D449" s="149" t="s">
        <v>27</v>
      </c>
      <c r="E449" s="11">
        <v>2</v>
      </c>
      <c r="F449" s="11">
        <v>1437.5</v>
      </c>
      <c r="G449" s="11">
        <f t="shared" si="34"/>
        <v>2875</v>
      </c>
      <c r="H449" s="87"/>
    </row>
    <row r="450" spans="1:8" ht="36" x14ac:dyDescent="0.2">
      <c r="A450" s="153" t="s">
        <v>1056</v>
      </c>
      <c r="B450" s="154" t="s">
        <v>107</v>
      </c>
      <c r="C450" s="155" t="s">
        <v>1022</v>
      </c>
      <c r="D450" s="149" t="s">
        <v>27</v>
      </c>
      <c r="E450" s="11">
        <v>1</v>
      </c>
      <c r="F450" s="11">
        <v>5250</v>
      </c>
      <c r="G450" s="11">
        <f t="shared" si="34"/>
        <v>5250</v>
      </c>
      <c r="H450" s="87"/>
    </row>
    <row r="451" spans="1:8" ht="24" x14ac:dyDescent="0.2">
      <c r="A451" s="153" t="s">
        <v>1057</v>
      </c>
      <c r="B451" s="154" t="s">
        <v>107</v>
      </c>
      <c r="C451" s="155" t="s">
        <v>1004</v>
      </c>
      <c r="D451" s="149" t="s">
        <v>11</v>
      </c>
      <c r="E451" s="11">
        <v>65</v>
      </c>
      <c r="F451" s="11">
        <v>68.75</v>
      </c>
      <c r="G451" s="11">
        <f t="shared" si="34"/>
        <v>4468.75</v>
      </c>
      <c r="H451" s="87"/>
    </row>
    <row r="452" spans="1:8" ht="24" x14ac:dyDescent="0.2">
      <c r="A452" s="153" t="s">
        <v>1058</v>
      </c>
      <c r="B452" s="154" t="s">
        <v>107</v>
      </c>
      <c r="C452" s="155" t="s">
        <v>1005</v>
      </c>
      <c r="D452" s="149" t="s">
        <v>11</v>
      </c>
      <c r="E452" s="11">
        <v>55</v>
      </c>
      <c r="F452" s="11">
        <v>22.5</v>
      </c>
      <c r="G452" s="11">
        <f t="shared" si="34"/>
        <v>1237.5</v>
      </c>
      <c r="H452" s="87"/>
    </row>
    <row r="453" spans="1:8" ht="24" x14ac:dyDescent="0.2">
      <c r="A453" s="153" t="s">
        <v>1059</v>
      </c>
      <c r="B453" s="154" t="s">
        <v>107</v>
      </c>
      <c r="C453" s="155" t="s">
        <v>1006</v>
      </c>
      <c r="D453" s="149" t="s">
        <v>11</v>
      </c>
      <c r="E453" s="11">
        <v>10</v>
      </c>
      <c r="F453" s="11">
        <v>18.75</v>
      </c>
      <c r="G453" s="11">
        <f t="shared" si="34"/>
        <v>187.5</v>
      </c>
      <c r="H453" s="87"/>
    </row>
    <row r="454" spans="1:8" x14ac:dyDescent="0.2">
      <c r="A454" s="153" t="s">
        <v>1060</v>
      </c>
      <c r="B454" s="154" t="s">
        <v>107</v>
      </c>
      <c r="C454" s="155" t="s">
        <v>1007</v>
      </c>
      <c r="D454" s="149" t="s">
        <v>294</v>
      </c>
      <c r="E454" s="11">
        <v>20</v>
      </c>
      <c r="F454" s="11">
        <v>97.5</v>
      </c>
      <c r="G454" s="11">
        <f t="shared" si="34"/>
        <v>1950</v>
      </c>
      <c r="H454" s="87"/>
    </row>
    <row r="455" spans="1:8" x14ac:dyDescent="0.2">
      <c r="A455" s="153" t="s">
        <v>1061</v>
      </c>
      <c r="B455" s="154" t="s">
        <v>107</v>
      </c>
      <c r="C455" s="155" t="s">
        <v>1008</v>
      </c>
      <c r="D455" s="149" t="s">
        <v>294</v>
      </c>
      <c r="E455" s="11">
        <v>15</v>
      </c>
      <c r="F455" s="11">
        <v>193.75</v>
      </c>
      <c r="G455" s="11">
        <f t="shared" si="34"/>
        <v>2906.25</v>
      </c>
      <c r="H455" s="87"/>
    </row>
    <row r="456" spans="1:8" ht="24" x14ac:dyDescent="0.2">
      <c r="A456" s="153" t="s">
        <v>1062</v>
      </c>
      <c r="B456" s="154" t="s">
        <v>107</v>
      </c>
      <c r="C456" s="155" t="s">
        <v>1009</v>
      </c>
      <c r="D456" s="149" t="s">
        <v>294</v>
      </c>
      <c r="E456" s="11">
        <v>10</v>
      </c>
      <c r="F456" s="11">
        <v>562.5</v>
      </c>
      <c r="G456" s="11">
        <f t="shared" si="34"/>
        <v>5625</v>
      </c>
      <c r="H456" s="87"/>
    </row>
    <row r="457" spans="1:8" ht="24" x14ac:dyDescent="0.2">
      <c r="A457" s="153" t="s">
        <v>1063</v>
      </c>
      <c r="B457" s="154" t="s">
        <v>107</v>
      </c>
      <c r="C457" s="155" t="s">
        <v>1010</v>
      </c>
      <c r="D457" s="149" t="s">
        <v>294</v>
      </c>
      <c r="E457" s="11">
        <v>8</v>
      </c>
      <c r="F457" s="11">
        <v>312.5</v>
      </c>
      <c r="G457" s="11">
        <f t="shared" si="34"/>
        <v>2500</v>
      </c>
      <c r="H457" s="87"/>
    </row>
    <row r="458" spans="1:8" ht="36" x14ac:dyDescent="0.2">
      <c r="A458" s="153" t="s">
        <v>1064</v>
      </c>
      <c r="B458" s="154" t="s">
        <v>107</v>
      </c>
      <c r="C458" s="155" t="s">
        <v>1011</v>
      </c>
      <c r="D458" s="149" t="s">
        <v>46</v>
      </c>
      <c r="E458" s="11">
        <v>4.5</v>
      </c>
      <c r="F458" s="11">
        <v>82.5</v>
      </c>
      <c r="G458" s="11">
        <f t="shared" si="34"/>
        <v>371.25</v>
      </c>
      <c r="H458" s="87"/>
    </row>
    <row r="459" spans="1:8" ht="36" x14ac:dyDescent="0.2">
      <c r="A459" s="153" t="s">
        <v>1065</v>
      </c>
      <c r="B459" s="154" t="s">
        <v>107</v>
      </c>
      <c r="C459" s="155" t="s">
        <v>1012</v>
      </c>
      <c r="D459" s="149" t="s">
        <v>27</v>
      </c>
      <c r="E459" s="11">
        <v>12</v>
      </c>
      <c r="F459" s="11">
        <v>56.25</v>
      </c>
      <c r="G459" s="11">
        <f t="shared" si="34"/>
        <v>675</v>
      </c>
      <c r="H459" s="87"/>
    </row>
    <row r="460" spans="1:8" ht="24" x14ac:dyDescent="0.2">
      <c r="A460" s="153" t="s">
        <v>1066</v>
      </c>
      <c r="B460" s="154" t="s">
        <v>107</v>
      </c>
      <c r="C460" s="155" t="s">
        <v>1013</v>
      </c>
      <c r="D460" s="149" t="s">
        <v>27</v>
      </c>
      <c r="E460" s="11">
        <v>2</v>
      </c>
      <c r="F460" s="11">
        <v>156.25</v>
      </c>
      <c r="G460" s="11">
        <f t="shared" si="34"/>
        <v>312.5</v>
      </c>
      <c r="H460" s="87"/>
    </row>
    <row r="461" spans="1:8" ht="36" x14ac:dyDescent="0.2">
      <c r="A461" s="153" t="s">
        <v>1067</v>
      </c>
      <c r="B461" s="154" t="s">
        <v>107</v>
      </c>
      <c r="C461" s="155" t="s">
        <v>1014</v>
      </c>
      <c r="D461" s="149" t="s">
        <v>27</v>
      </c>
      <c r="E461" s="11">
        <v>29</v>
      </c>
      <c r="F461" s="11">
        <v>275</v>
      </c>
      <c r="G461" s="11">
        <f t="shared" si="34"/>
        <v>7975</v>
      </c>
      <c r="H461" s="87"/>
    </row>
    <row r="462" spans="1:8" x14ac:dyDescent="0.2">
      <c r="A462" s="153"/>
      <c r="B462" s="154"/>
      <c r="C462" s="155"/>
      <c r="D462" s="149"/>
      <c r="E462" s="11"/>
      <c r="F462" s="11"/>
      <c r="G462" s="11"/>
      <c r="H462" s="87"/>
    </row>
    <row r="463" spans="1:8" x14ac:dyDescent="0.2">
      <c r="A463" s="151" t="s">
        <v>934</v>
      </c>
      <c r="B463" s="150"/>
      <c r="C463" s="152" t="s">
        <v>935</v>
      </c>
      <c r="D463" s="160"/>
      <c r="E463" s="159"/>
      <c r="F463" s="159"/>
      <c r="G463" s="159"/>
      <c r="H463" s="159"/>
    </row>
    <row r="464" spans="1:8" ht="36" x14ac:dyDescent="0.2">
      <c r="A464" s="153" t="s">
        <v>936</v>
      </c>
      <c r="B464" s="154" t="s">
        <v>1225</v>
      </c>
      <c r="C464" s="155" t="s">
        <v>1228</v>
      </c>
      <c r="D464" s="149" t="s">
        <v>27</v>
      </c>
      <c r="E464" s="11">
        <v>1</v>
      </c>
      <c r="F464" s="11">
        <f>VLOOKUP(B464,'[1]Comp. Custos'!$1:$1048576,7,0)</f>
        <v>3773.37</v>
      </c>
      <c r="G464" s="11">
        <f t="shared" ref="G464:G468" si="35">ROUND(E464*F464,2)</f>
        <v>3773.37</v>
      </c>
      <c r="H464" s="87"/>
    </row>
    <row r="465" spans="1:8" ht="24" x14ac:dyDescent="0.2">
      <c r="A465" s="153" t="s">
        <v>937</v>
      </c>
      <c r="B465" s="154" t="s">
        <v>107</v>
      </c>
      <c r="C465" s="155" t="s">
        <v>1229</v>
      </c>
      <c r="D465" s="149" t="s">
        <v>27</v>
      </c>
      <c r="E465" s="11">
        <v>2</v>
      </c>
      <c r="F465" s="11">
        <v>9962</v>
      </c>
      <c r="G465" s="11">
        <f t="shared" si="35"/>
        <v>19924</v>
      </c>
      <c r="H465" s="87"/>
    </row>
    <row r="466" spans="1:8" ht="24" x14ac:dyDescent="0.2">
      <c r="A466" s="153" t="s">
        <v>938</v>
      </c>
      <c r="B466" s="154" t="s">
        <v>107</v>
      </c>
      <c r="C466" s="155" t="s">
        <v>1230</v>
      </c>
      <c r="D466" s="149" t="s">
        <v>27</v>
      </c>
      <c r="E466" s="11">
        <v>2</v>
      </c>
      <c r="F466" s="11">
        <v>9962</v>
      </c>
      <c r="G466" s="11">
        <f t="shared" si="35"/>
        <v>19924</v>
      </c>
      <c r="H466" s="87"/>
    </row>
    <row r="467" spans="1:8" ht="24" x14ac:dyDescent="0.2">
      <c r="A467" s="153" t="s">
        <v>1233</v>
      </c>
      <c r="B467" s="154" t="s">
        <v>107</v>
      </c>
      <c r="C467" s="155" t="s">
        <v>1231</v>
      </c>
      <c r="D467" s="149" t="s">
        <v>27</v>
      </c>
      <c r="E467" s="11">
        <v>1</v>
      </c>
      <c r="F467" s="11">
        <v>9962</v>
      </c>
      <c r="G467" s="11">
        <f t="shared" si="35"/>
        <v>9962</v>
      </c>
      <c r="H467" s="87"/>
    </row>
    <row r="468" spans="1:8" ht="72" x14ac:dyDescent="0.2">
      <c r="A468" s="153" t="s">
        <v>1234</v>
      </c>
      <c r="B468" s="154" t="s">
        <v>107</v>
      </c>
      <c r="C468" s="155" t="s">
        <v>1236</v>
      </c>
      <c r="D468" s="149" t="s">
        <v>27</v>
      </c>
      <c r="E468" s="11">
        <v>1</v>
      </c>
      <c r="F468" s="11">
        <v>57320</v>
      </c>
      <c r="G468" s="11">
        <f t="shared" si="35"/>
        <v>57320</v>
      </c>
      <c r="H468" s="87"/>
    </row>
    <row r="469" spans="1:8" ht="36" x14ac:dyDescent="0.2">
      <c r="A469" s="153" t="s">
        <v>1235</v>
      </c>
      <c r="B469" s="154" t="s">
        <v>107</v>
      </c>
      <c r="C469" s="155" t="s">
        <v>1232</v>
      </c>
      <c r="D469" s="149" t="s">
        <v>27</v>
      </c>
      <c r="E469" s="11">
        <v>1</v>
      </c>
      <c r="F469" s="11">
        <v>9975</v>
      </c>
      <c r="G469" s="11">
        <f t="shared" ref="G469" si="36">ROUND(E469*F469,2)</f>
        <v>9975</v>
      </c>
      <c r="H469" s="87"/>
    </row>
    <row r="470" spans="1:8" x14ac:dyDescent="0.2">
      <c r="A470" s="153"/>
      <c r="B470" s="154"/>
      <c r="C470" s="155"/>
      <c r="D470" s="149"/>
      <c r="E470" s="11"/>
      <c r="F470" s="11"/>
      <c r="G470" s="11"/>
      <c r="H470" s="87"/>
    </row>
    <row r="471" spans="1:8" x14ac:dyDescent="0.2">
      <c r="A471" s="151" t="s">
        <v>939</v>
      </c>
      <c r="B471" s="150"/>
      <c r="C471" s="152" t="s">
        <v>940</v>
      </c>
      <c r="D471" s="160"/>
      <c r="E471" s="159"/>
      <c r="F471" s="159"/>
      <c r="G471" s="159"/>
      <c r="H471" s="159"/>
    </row>
    <row r="472" spans="1:8" ht="60" x14ac:dyDescent="0.2">
      <c r="A472" s="153" t="s">
        <v>941</v>
      </c>
      <c r="B472" s="154" t="s">
        <v>107</v>
      </c>
      <c r="C472" s="155" t="s">
        <v>971</v>
      </c>
      <c r="D472" s="149" t="s">
        <v>319</v>
      </c>
      <c r="E472" s="11">
        <v>27</v>
      </c>
      <c r="F472" s="11">
        <v>2682</v>
      </c>
      <c r="G472" s="11">
        <f t="shared" ref="G472:G475" si="37">ROUND(E472*F472,2)</f>
        <v>72414</v>
      </c>
      <c r="H472" s="87"/>
    </row>
    <row r="473" spans="1:8" ht="48" x14ac:dyDescent="0.2">
      <c r="A473" s="153" t="s">
        <v>946</v>
      </c>
      <c r="B473" s="154" t="s">
        <v>107</v>
      </c>
      <c r="C473" s="155" t="s">
        <v>942</v>
      </c>
      <c r="D473" s="149" t="s">
        <v>27</v>
      </c>
      <c r="E473" s="11">
        <v>14</v>
      </c>
      <c r="F473" s="11">
        <v>1390</v>
      </c>
      <c r="G473" s="11">
        <f t="shared" si="37"/>
        <v>19460</v>
      </c>
      <c r="H473" s="87"/>
    </row>
    <row r="474" spans="1:8" ht="36" x14ac:dyDescent="0.2">
      <c r="A474" s="153" t="s">
        <v>947</v>
      </c>
      <c r="B474" s="154" t="s">
        <v>107</v>
      </c>
      <c r="C474" s="155" t="s">
        <v>943</v>
      </c>
      <c r="D474" s="149" t="s">
        <v>27</v>
      </c>
      <c r="E474" s="11">
        <v>11</v>
      </c>
      <c r="F474" s="11">
        <v>845</v>
      </c>
      <c r="G474" s="11">
        <f t="shared" si="37"/>
        <v>9295</v>
      </c>
      <c r="H474" s="87"/>
    </row>
    <row r="475" spans="1:8" ht="48" x14ac:dyDescent="0.2">
      <c r="A475" s="153" t="s">
        <v>948</v>
      </c>
      <c r="B475" s="154" t="s">
        <v>107</v>
      </c>
      <c r="C475" s="155" t="s">
        <v>972</v>
      </c>
      <c r="D475" s="149" t="s">
        <v>319</v>
      </c>
      <c r="E475" s="11">
        <v>1</v>
      </c>
      <c r="F475" s="11">
        <v>12985</v>
      </c>
      <c r="G475" s="11">
        <f t="shared" si="37"/>
        <v>12985</v>
      </c>
      <c r="H475" s="87"/>
    </row>
    <row r="476" spans="1:8" x14ac:dyDescent="0.2">
      <c r="A476" s="153"/>
      <c r="B476" s="154"/>
      <c r="C476" s="155"/>
      <c r="D476" s="149"/>
      <c r="E476" s="11"/>
      <c r="F476" s="11"/>
      <c r="G476" s="11"/>
      <c r="H476" s="87"/>
    </row>
    <row r="477" spans="1:8" x14ac:dyDescent="0.2">
      <c r="A477" s="151" t="s">
        <v>944</v>
      </c>
      <c r="B477" s="150"/>
      <c r="C477" s="152" t="s">
        <v>945</v>
      </c>
      <c r="D477" s="160"/>
      <c r="E477" s="159"/>
      <c r="F477" s="159"/>
      <c r="G477" s="159"/>
      <c r="H477" s="159"/>
    </row>
    <row r="478" spans="1:8" ht="60" x14ac:dyDescent="0.2">
      <c r="A478" s="153" t="s">
        <v>959</v>
      </c>
      <c r="B478" s="154" t="s">
        <v>107</v>
      </c>
      <c r="C478" s="155" t="s">
        <v>1226</v>
      </c>
      <c r="D478" s="149" t="s">
        <v>11</v>
      </c>
      <c r="E478" s="11">
        <v>40</v>
      </c>
      <c r="F478" s="11">
        <v>323.61</v>
      </c>
      <c r="G478" s="11">
        <f>ROUND(E478*F478,2)</f>
        <v>12944.4</v>
      </c>
      <c r="H478" s="87"/>
    </row>
    <row r="479" spans="1:8" ht="60" x14ac:dyDescent="0.2">
      <c r="A479" s="153" t="s">
        <v>960</v>
      </c>
      <c r="B479" s="154" t="s">
        <v>107</v>
      </c>
      <c r="C479" s="155" t="s">
        <v>1227</v>
      </c>
      <c r="D479" s="149" t="s">
        <v>11</v>
      </c>
      <c r="E479" s="11">
        <v>40</v>
      </c>
      <c r="F479" s="11">
        <v>301.88</v>
      </c>
      <c r="G479" s="11">
        <f>ROUND(E479*F479,2)</f>
        <v>12075.2</v>
      </c>
      <c r="H479" s="87"/>
    </row>
    <row r="480" spans="1:8" ht="60" x14ac:dyDescent="0.2">
      <c r="A480" s="153" t="s">
        <v>956</v>
      </c>
      <c r="B480" s="154" t="s">
        <v>107</v>
      </c>
      <c r="C480" s="155" t="s">
        <v>949</v>
      </c>
      <c r="D480" s="149" t="s">
        <v>27</v>
      </c>
      <c r="E480" s="11">
        <v>54</v>
      </c>
      <c r="F480" s="11">
        <v>34.85</v>
      </c>
      <c r="G480" s="11">
        <f t="shared" ref="G480:G491" si="38">ROUND(E480*F480,2)</f>
        <v>1881.9</v>
      </c>
      <c r="H480" s="87"/>
    </row>
    <row r="481" spans="1:8" ht="60" x14ac:dyDescent="0.2">
      <c r="A481" s="153" t="s">
        <v>957</v>
      </c>
      <c r="B481" s="154" t="s">
        <v>107</v>
      </c>
      <c r="C481" s="155" t="s">
        <v>952</v>
      </c>
      <c r="D481" s="149" t="s">
        <v>27</v>
      </c>
      <c r="E481" s="11">
        <v>54</v>
      </c>
      <c r="F481" s="11">
        <v>46.32</v>
      </c>
      <c r="G481" s="11">
        <f t="shared" si="38"/>
        <v>2501.2800000000002</v>
      </c>
      <c r="H481" s="87"/>
    </row>
    <row r="482" spans="1:8" ht="60" x14ac:dyDescent="0.2">
      <c r="A482" s="153" t="s">
        <v>958</v>
      </c>
      <c r="B482" s="154" t="s">
        <v>107</v>
      </c>
      <c r="C482" s="155" t="s">
        <v>953</v>
      </c>
      <c r="D482" s="149" t="s">
        <v>27</v>
      </c>
      <c r="E482" s="11">
        <v>66</v>
      </c>
      <c r="F482" s="11">
        <v>46.32</v>
      </c>
      <c r="G482" s="11">
        <f t="shared" si="38"/>
        <v>3057.12</v>
      </c>
      <c r="H482" s="87"/>
    </row>
    <row r="483" spans="1:8" ht="84" x14ac:dyDescent="0.2">
      <c r="A483" s="153" t="s">
        <v>961</v>
      </c>
      <c r="B483" s="154" t="s">
        <v>107</v>
      </c>
      <c r="C483" s="155" t="s">
        <v>954</v>
      </c>
      <c r="D483" s="149" t="s">
        <v>11</v>
      </c>
      <c r="E483" s="11">
        <v>972</v>
      </c>
      <c r="F483" s="11">
        <v>8.75</v>
      </c>
      <c r="G483" s="11">
        <f t="shared" si="38"/>
        <v>8505</v>
      </c>
      <c r="H483" s="87"/>
    </row>
    <row r="484" spans="1:8" ht="48" x14ac:dyDescent="0.2">
      <c r="A484" s="153" t="s">
        <v>962</v>
      </c>
      <c r="B484" s="154" t="s">
        <v>107</v>
      </c>
      <c r="C484" s="155" t="s">
        <v>955</v>
      </c>
      <c r="D484" s="149" t="s">
        <v>11</v>
      </c>
      <c r="E484" s="11">
        <v>972</v>
      </c>
      <c r="F484" s="11">
        <v>9.56</v>
      </c>
      <c r="G484" s="11">
        <f t="shared" si="38"/>
        <v>9292.32</v>
      </c>
      <c r="H484" s="87"/>
    </row>
    <row r="485" spans="1:8" ht="72" x14ac:dyDescent="0.2">
      <c r="A485" s="153" t="s">
        <v>963</v>
      </c>
      <c r="B485" s="154" t="s">
        <v>107</v>
      </c>
      <c r="C485" s="155" t="s">
        <v>950</v>
      </c>
      <c r="D485" s="149" t="s">
        <v>27</v>
      </c>
      <c r="E485" s="11">
        <v>2</v>
      </c>
      <c r="F485" s="11">
        <v>852</v>
      </c>
      <c r="G485" s="11">
        <f t="shared" si="38"/>
        <v>1704</v>
      </c>
      <c r="H485" s="87"/>
    </row>
    <row r="486" spans="1:8" ht="156" x14ac:dyDescent="0.2">
      <c r="A486" s="153" t="s">
        <v>964</v>
      </c>
      <c r="B486" s="154" t="s">
        <v>107</v>
      </c>
      <c r="C486" s="155" t="s">
        <v>973</v>
      </c>
      <c r="D486" s="149" t="s">
        <v>319</v>
      </c>
      <c r="E486" s="11">
        <v>1</v>
      </c>
      <c r="F486" s="11">
        <v>4596</v>
      </c>
      <c r="G486" s="11">
        <f t="shared" si="38"/>
        <v>4596</v>
      </c>
      <c r="H486" s="87"/>
    </row>
    <row r="487" spans="1:8" ht="60" x14ac:dyDescent="0.2">
      <c r="A487" s="153" t="s">
        <v>965</v>
      </c>
      <c r="B487" s="154" t="s">
        <v>107</v>
      </c>
      <c r="C487" s="155" t="s">
        <v>951</v>
      </c>
      <c r="D487" s="149" t="s">
        <v>319</v>
      </c>
      <c r="E487" s="11">
        <v>1</v>
      </c>
      <c r="F487" s="11">
        <v>9768</v>
      </c>
      <c r="G487" s="11">
        <f t="shared" si="38"/>
        <v>9768</v>
      </c>
      <c r="H487" s="87"/>
    </row>
    <row r="488" spans="1:8" ht="48" x14ac:dyDescent="0.2">
      <c r="A488" s="153" t="s">
        <v>966</v>
      </c>
      <c r="B488" s="154" t="s">
        <v>107</v>
      </c>
      <c r="C488" s="155" t="s">
        <v>974</v>
      </c>
      <c r="D488" s="149" t="s">
        <v>319</v>
      </c>
      <c r="E488" s="11">
        <v>1</v>
      </c>
      <c r="F488" s="11">
        <v>31853.56</v>
      </c>
      <c r="G488" s="11">
        <f t="shared" si="38"/>
        <v>31853.56</v>
      </c>
      <c r="H488" s="87"/>
    </row>
    <row r="489" spans="1:8" ht="60" x14ac:dyDescent="0.2">
      <c r="A489" s="153" t="s">
        <v>967</v>
      </c>
      <c r="B489" s="154" t="s">
        <v>107</v>
      </c>
      <c r="C489" s="155" t="s">
        <v>975</v>
      </c>
      <c r="D489" s="149" t="s">
        <v>319</v>
      </c>
      <c r="E489" s="11">
        <v>4</v>
      </c>
      <c r="F489" s="11">
        <v>24261.119999999999</v>
      </c>
      <c r="G489" s="11">
        <f t="shared" si="38"/>
        <v>97044.479999999996</v>
      </c>
      <c r="H489" s="87"/>
    </row>
    <row r="490" spans="1:8" ht="60" x14ac:dyDescent="0.2">
      <c r="A490" s="153" t="s">
        <v>968</v>
      </c>
      <c r="B490" s="154" t="s">
        <v>107</v>
      </c>
      <c r="C490" s="155" t="s">
        <v>976</v>
      </c>
      <c r="D490" s="149" t="s">
        <v>27</v>
      </c>
      <c r="E490" s="11">
        <v>8</v>
      </c>
      <c r="F490" s="11">
        <v>12216.76</v>
      </c>
      <c r="G490" s="11">
        <f t="shared" si="38"/>
        <v>97734.080000000002</v>
      </c>
      <c r="H490" s="87"/>
    </row>
    <row r="491" spans="1:8" ht="60" x14ac:dyDescent="0.2">
      <c r="A491" s="153" t="s">
        <v>969</v>
      </c>
      <c r="B491" s="154" t="s">
        <v>107</v>
      </c>
      <c r="C491" s="155" t="s">
        <v>977</v>
      </c>
      <c r="D491" s="149" t="s">
        <v>319</v>
      </c>
      <c r="E491" s="11">
        <v>6</v>
      </c>
      <c r="F491" s="11">
        <v>5334.79</v>
      </c>
      <c r="G491" s="11">
        <f t="shared" si="38"/>
        <v>32008.74</v>
      </c>
      <c r="H491" s="87"/>
    </row>
    <row r="492" spans="1:8" x14ac:dyDescent="0.2">
      <c r="A492" s="153"/>
      <c r="B492" s="154"/>
      <c r="C492" s="155"/>
      <c r="D492" s="149"/>
      <c r="E492" s="11"/>
      <c r="F492" s="11"/>
      <c r="G492" s="11"/>
      <c r="H492" s="87"/>
    </row>
    <row r="493" spans="1:8" x14ac:dyDescent="0.2">
      <c r="A493" s="151" t="s">
        <v>970</v>
      </c>
      <c r="B493" s="150"/>
      <c r="C493" s="152" t="s">
        <v>1084</v>
      </c>
      <c r="D493" s="160"/>
      <c r="E493" s="159"/>
      <c r="F493" s="159"/>
      <c r="G493" s="159"/>
      <c r="H493" s="159"/>
    </row>
    <row r="494" spans="1:8" ht="84" x14ac:dyDescent="0.2">
      <c r="A494" s="153" t="s">
        <v>1146</v>
      </c>
      <c r="B494" s="154" t="s">
        <v>107</v>
      </c>
      <c r="C494" s="155" t="s">
        <v>1085</v>
      </c>
      <c r="D494" s="149" t="s">
        <v>11</v>
      </c>
      <c r="E494" s="11">
        <v>300</v>
      </c>
      <c r="F494" s="11">
        <v>21.11</v>
      </c>
      <c r="G494" s="11">
        <f t="shared" ref="G494:G554" si="39">ROUND(E494*F494,2)</f>
        <v>6333</v>
      </c>
      <c r="H494" s="87"/>
    </row>
    <row r="495" spans="1:8" ht="60" x14ac:dyDescent="0.2">
      <c r="A495" s="153" t="s">
        <v>1147</v>
      </c>
      <c r="B495" s="154" t="s">
        <v>107</v>
      </c>
      <c r="C495" s="155" t="s">
        <v>1086</v>
      </c>
      <c r="D495" s="149" t="s">
        <v>11</v>
      </c>
      <c r="E495" s="11">
        <v>100</v>
      </c>
      <c r="F495" s="11">
        <v>21.74</v>
      </c>
      <c r="G495" s="11">
        <f t="shared" si="39"/>
        <v>2174</v>
      </c>
      <c r="H495" s="87"/>
    </row>
    <row r="496" spans="1:8" ht="60" x14ac:dyDescent="0.2">
      <c r="A496" s="153" t="s">
        <v>1148</v>
      </c>
      <c r="B496" s="154" t="s">
        <v>107</v>
      </c>
      <c r="C496" s="155" t="s">
        <v>1087</v>
      </c>
      <c r="D496" s="149" t="s">
        <v>11</v>
      </c>
      <c r="E496" s="11">
        <v>200</v>
      </c>
      <c r="F496" s="11">
        <v>23.94</v>
      </c>
      <c r="G496" s="11">
        <f t="shared" si="39"/>
        <v>4788</v>
      </c>
      <c r="H496" s="87"/>
    </row>
    <row r="497" spans="1:8" ht="48" x14ac:dyDescent="0.2">
      <c r="A497" s="153" t="s">
        <v>1149</v>
      </c>
      <c r="B497" s="154" t="s">
        <v>107</v>
      </c>
      <c r="C497" s="155" t="s">
        <v>1088</v>
      </c>
      <c r="D497" s="149" t="s">
        <v>11</v>
      </c>
      <c r="E497" s="11">
        <v>500</v>
      </c>
      <c r="F497" s="11">
        <v>30.51</v>
      </c>
      <c r="G497" s="11">
        <f t="shared" si="39"/>
        <v>15255</v>
      </c>
      <c r="H497" s="87"/>
    </row>
    <row r="498" spans="1:8" ht="60" x14ac:dyDescent="0.2">
      <c r="A498" s="153" t="s">
        <v>1150</v>
      </c>
      <c r="B498" s="154" t="s">
        <v>107</v>
      </c>
      <c r="C498" s="155" t="s">
        <v>1089</v>
      </c>
      <c r="D498" s="149" t="s">
        <v>11</v>
      </c>
      <c r="E498" s="11">
        <v>10</v>
      </c>
      <c r="F498" s="11">
        <v>122.59</v>
      </c>
      <c r="G498" s="11">
        <f t="shared" si="39"/>
        <v>1225.9000000000001</v>
      </c>
      <c r="H498" s="87"/>
    </row>
    <row r="499" spans="1:8" ht="36" x14ac:dyDescent="0.2">
      <c r="A499" s="153" t="s">
        <v>1151</v>
      </c>
      <c r="B499" s="154" t="s">
        <v>107</v>
      </c>
      <c r="C499" s="155" t="s">
        <v>1090</v>
      </c>
      <c r="D499" s="149" t="s">
        <v>27</v>
      </c>
      <c r="E499" s="11">
        <v>200</v>
      </c>
      <c r="F499" s="11">
        <v>49.2</v>
      </c>
      <c r="G499" s="11">
        <f t="shared" si="39"/>
        <v>9840</v>
      </c>
      <c r="H499" s="87"/>
    </row>
    <row r="500" spans="1:8" ht="36" x14ac:dyDescent="0.2">
      <c r="A500" s="153" t="s">
        <v>1152</v>
      </c>
      <c r="B500" s="154" t="s">
        <v>107</v>
      </c>
      <c r="C500" s="155" t="s">
        <v>1091</v>
      </c>
      <c r="D500" s="149" t="s">
        <v>27</v>
      </c>
      <c r="E500" s="11">
        <v>200</v>
      </c>
      <c r="F500" s="11">
        <v>49.2</v>
      </c>
      <c r="G500" s="11">
        <f t="shared" si="39"/>
        <v>9840</v>
      </c>
      <c r="H500" s="87"/>
    </row>
    <row r="501" spans="1:8" ht="36" x14ac:dyDescent="0.2">
      <c r="A501" s="153" t="s">
        <v>1153</v>
      </c>
      <c r="B501" s="154" t="s">
        <v>107</v>
      </c>
      <c r="C501" s="155" t="s">
        <v>1092</v>
      </c>
      <c r="D501" s="149" t="s">
        <v>27</v>
      </c>
      <c r="E501" s="11">
        <v>20</v>
      </c>
      <c r="F501" s="11">
        <v>36.79</v>
      </c>
      <c r="G501" s="11">
        <f t="shared" si="39"/>
        <v>735.8</v>
      </c>
      <c r="H501" s="87"/>
    </row>
    <row r="502" spans="1:8" ht="36" x14ac:dyDescent="0.2">
      <c r="A502" s="153" t="s">
        <v>1154</v>
      </c>
      <c r="B502" s="154" t="s">
        <v>107</v>
      </c>
      <c r="C502" s="155" t="s">
        <v>1093</v>
      </c>
      <c r="D502" s="149" t="s">
        <v>27</v>
      </c>
      <c r="E502" s="11">
        <v>4</v>
      </c>
      <c r="F502" s="11">
        <v>98.87</v>
      </c>
      <c r="G502" s="11">
        <f t="shared" si="39"/>
        <v>395.48</v>
      </c>
      <c r="H502" s="87"/>
    </row>
    <row r="503" spans="1:8" ht="60" x14ac:dyDescent="0.2">
      <c r="A503" s="153" t="s">
        <v>1155</v>
      </c>
      <c r="B503" s="154" t="s">
        <v>107</v>
      </c>
      <c r="C503" s="155" t="s">
        <v>1094</v>
      </c>
      <c r="D503" s="149" t="s">
        <v>27</v>
      </c>
      <c r="E503" s="11">
        <v>12</v>
      </c>
      <c r="F503" s="11">
        <v>100.11</v>
      </c>
      <c r="G503" s="11">
        <f t="shared" si="39"/>
        <v>1201.32</v>
      </c>
      <c r="H503" s="87"/>
    </row>
    <row r="504" spans="1:8" ht="60" x14ac:dyDescent="0.2">
      <c r="A504" s="153" t="s">
        <v>1156</v>
      </c>
      <c r="B504" s="154" t="s">
        <v>107</v>
      </c>
      <c r="C504" s="155" t="s">
        <v>1095</v>
      </c>
      <c r="D504" s="149" t="s">
        <v>27</v>
      </c>
      <c r="E504" s="11">
        <v>12</v>
      </c>
      <c r="F504" s="11">
        <v>147.41999999999999</v>
      </c>
      <c r="G504" s="11">
        <f t="shared" si="39"/>
        <v>1769.04</v>
      </c>
      <c r="H504" s="87"/>
    </row>
    <row r="505" spans="1:8" ht="36" x14ac:dyDescent="0.2">
      <c r="A505" s="153" t="s">
        <v>1157</v>
      </c>
      <c r="B505" s="154" t="s">
        <v>107</v>
      </c>
      <c r="C505" s="155" t="s">
        <v>1096</v>
      </c>
      <c r="D505" s="149" t="s">
        <v>27</v>
      </c>
      <c r="E505" s="11">
        <v>1</v>
      </c>
      <c r="F505" s="11">
        <v>248.59</v>
      </c>
      <c r="G505" s="11">
        <f t="shared" si="39"/>
        <v>248.59</v>
      </c>
      <c r="H505" s="87"/>
    </row>
    <row r="506" spans="1:8" ht="36" x14ac:dyDescent="0.2">
      <c r="A506" s="153" t="s">
        <v>1158</v>
      </c>
      <c r="B506" s="154" t="s">
        <v>107</v>
      </c>
      <c r="C506" s="155" t="s">
        <v>1097</v>
      </c>
      <c r="D506" s="149" t="s">
        <v>27</v>
      </c>
      <c r="E506" s="11">
        <v>5</v>
      </c>
      <c r="F506" s="11">
        <v>147.41999999999999</v>
      </c>
      <c r="G506" s="11">
        <f t="shared" si="39"/>
        <v>737.1</v>
      </c>
      <c r="H506" s="87"/>
    </row>
    <row r="507" spans="1:8" ht="36" x14ac:dyDescent="0.2">
      <c r="A507" s="153" t="s">
        <v>1159</v>
      </c>
      <c r="B507" s="154" t="s">
        <v>107</v>
      </c>
      <c r="C507" s="155" t="s">
        <v>1098</v>
      </c>
      <c r="D507" s="149" t="s">
        <v>27</v>
      </c>
      <c r="E507" s="11">
        <v>1</v>
      </c>
      <c r="F507" s="11">
        <v>147.41999999999999</v>
      </c>
      <c r="G507" s="11">
        <f t="shared" si="39"/>
        <v>147.41999999999999</v>
      </c>
      <c r="H507" s="87"/>
    </row>
    <row r="508" spans="1:8" ht="48" x14ac:dyDescent="0.2">
      <c r="A508" s="153" t="s">
        <v>1160</v>
      </c>
      <c r="B508" s="154" t="s">
        <v>107</v>
      </c>
      <c r="C508" s="155" t="s">
        <v>1099</v>
      </c>
      <c r="D508" s="149" t="s">
        <v>27</v>
      </c>
      <c r="E508" s="11">
        <v>2</v>
      </c>
      <c r="F508" s="11">
        <v>284.02</v>
      </c>
      <c r="G508" s="11">
        <f t="shared" si="39"/>
        <v>568.04</v>
      </c>
      <c r="H508" s="87"/>
    </row>
    <row r="509" spans="1:8" ht="84" x14ac:dyDescent="0.2">
      <c r="A509" s="153" t="s">
        <v>1161</v>
      </c>
      <c r="B509" s="154" t="s">
        <v>107</v>
      </c>
      <c r="C509" s="155" t="s">
        <v>1100</v>
      </c>
      <c r="D509" s="149" t="s">
        <v>27</v>
      </c>
      <c r="E509" s="11">
        <v>4</v>
      </c>
      <c r="F509" s="11">
        <v>2176.39</v>
      </c>
      <c r="G509" s="11">
        <f t="shared" si="39"/>
        <v>8705.56</v>
      </c>
      <c r="H509" s="87"/>
    </row>
    <row r="510" spans="1:8" ht="120" x14ac:dyDescent="0.2">
      <c r="A510" s="153" t="s">
        <v>1162</v>
      </c>
      <c r="B510" s="154" t="s">
        <v>107</v>
      </c>
      <c r="C510" s="155" t="s">
        <v>1101</v>
      </c>
      <c r="D510" s="149" t="s">
        <v>27</v>
      </c>
      <c r="E510" s="11">
        <v>2</v>
      </c>
      <c r="F510" s="11">
        <v>815.93</v>
      </c>
      <c r="G510" s="11">
        <f t="shared" si="39"/>
        <v>1631.86</v>
      </c>
      <c r="H510" s="87"/>
    </row>
    <row r="511" spans="1:8" ht="72" x14ac:dyDescent="0.2">
      <c r="A511" s="153" t="s">
        <v>1163</v>
      </c>
      <c r="B511" s="154" t="s">
        <v>107</v>
      </c>
      <c r="C511" s="155" t="s">
        <v>1102</v>
      </c>
      <c r="D511" s="149" t="s">
        <v>27</v>
      </c>
      <c r="E511" s="11">
        <v>3</v>
      </c>
      <c r="F511" s="11">
        <v>956.29</v>
      </c>
      <c r="G511" s="11">
        <f t="shared" si="39"/>
        <v>2868.87</v>
      </c>
      <c r="H511" s="87"/>
    </row>
    <row r="512" spans="1:8" ht="72" x14ac:dyDescent="0.2">
      <c r="A512" s="153" t="s">
        <v>1164</v>
      </c>
      <c r="B512" s="154" t="s">
        <v>107</v>
      </c>
      <c r="C512" s="155" t="s">
        <v>1103</v>
      </c>
      <c r="D512" s="149" t="s">
        <v>27</v>
      </c>
      <c r="E512" s="11">
        <v>1</v>
      </c>
      <c r="F512" s="11">
        <v>43774.76</v>
      </c>
      <c r="G512" s="11">
        <f t="shared" si="39"/>
        <v>43774.76</v>
      </c>
      <c r="H512" s="87"/>
    </row>
    <row r="513" spans="1:8" ht="84" x14ac:dyDescent="0.2">
      <c r="A513" s="153" t="s">
        <v>1165</v>
      </c>
      <c r="B513" s="154" t="s">
        <v>107</v>
      </c>
      <c r="C513" s="155" t="s">
        <v>1104</v>
      </c>
      <c r="D513" s="149" t="s">
        <v>27</v>
      </c>
      <c r="E513" s="11">
        <v>4</v>
      </c>
      <c r="F513" s="11">
        <v>12863.29</v>
      </c>
      <c r="G513" s="11">
        <f t="shared" si="39"/>
        <v>51453.16</v>
      </c>
      <c r="H513" s="87"/>
    </row>
    <row r="514" spans="1:8" ht="72" x14ac:dyDescent="0.2">
      <c r="A514" s="153" t="s">
        <v>1166</v>
      </c>
      <c r="B514" s="154" t="s">
        <v>107</v>
      </c>
      <c r="C514" s="155" t="s">
        <v>1105</v>
      </c>
      <c r="D514" s="149" t="s">
        <v>27</v>
      </c>
      <c r="E514" s="11">
        <v>4</v>
      </c>
      <c r="F514" s="11">
        <v>12715.5</v>
      </c>
      <c r="G514" s="11">
        <f t="shared" si="39"/>
        <v>50862</v>
      </c>
      <c r="H514" s="87"/>
    </row>
    <row r="515" spans="1:8" ht="96" x14ac:dyDescent="0.2">
      <c r="A515" s="153" t="s">
        <v>1167</v>
      </c>
      <c r="B515" s="154" t="s">
        <v>107</v>
      </c>
      <c r="C515" s="155" t="s">
        <v>1106</v>
      </c>
      <c r="D515" s="149" t="s">
        <v>27</v>
      </c>
      <c r="E515" s="11">
        <v>2</v>
      </c>
      <c r="F515" s="11">
        <v>14579.78</v>
      </c>
      <c r="G515" s="11">
        <f t="shared" si="39"/>
        <v>29159.56</v>
      </c>
      <c r="H515" s="87"/>
    </row>
    <row r="516" spans="1:8" ht="84" x14ac:dyDescent="0.2">
      <c r="A516" s="153" t="s">
        <v>1168</v>
      </c>
      <c r="B516" s="154" t="s">
        <v>107</v>
      </c>
      <c r="C516" s="155" t="s">
        <v>1107</v>
      </c>
      <c r="D516" s="149" t="s">
        <v>27</v>
      </c>
      <c r="E516" s="11">
        <v>8</v>
      </c>
      <c r="F516" s="11">
        <v>13525.42</v>
      </c>
      <c r="G516" s="11">
        <f t="shared" si="39"/>
        <v>108203.36</v>
      </c>
      <c r="H516" s="87"/>
    </row>
    <row r="517" spans="1:8" ht="96" x14ac:dyDescent="0.2">
      <c r="A517" s="153" t="s">
        <v>1169</v>
      </c>
      <c r="B517" s="154" t="s">
        <v>107</v>
      </c>
      <c r="C517" s="155" t="s">
        <v>1108</v>
      </c>
      <c r="D517" s="149" t="s">
        <v>27</v>
      </c>
      <c r="E517" s="11">
        <v>2</v>
      </c>
      <c r="F517" s="11">
        <v>12149.03</v>
      </c>
      <c r="G517" s="11">
        <f t="shared" si="39"/>
        <v>24298.06</v>
      </c>
      <c r="H517" s="87"/>
    </row>
    <row r="518" spans="1:8" ht="48" x14ac:dyDescent="0.2">
      <c r="A518" s="153" t="s">
        <v>1170</v>
      </c>
      <c r="B518" s="154" t="s">
        <v>107</v>
      </c>
      <c r="C518" s="155" t="s">
        <v>1109</v>
      </c>
      <c r="D518" s="149" t="s">
        <v>27</v>
      </c>
      <c r="E518" s="11">
        <v>1</v>
      </c>
      <c r="F518" s="11">
        <v>8799.7900000000009</v>
      </c>
      <c r="G518" s="11">
        <f t="shared" si="39"/>
        <v>8799.7900000000009</v>
      </c>
      <c r="H518" s="87"/>
    </row>
    <row r="519" spans="1:8" ht="48" x14ac:dyDescent="0.2">
      <c r="A519" s="153" t="s">
        <v>1171</v>
      </c>
      <c r="B519" s="154" t="s">
        <v>107</v>
      </c>
      <c r="C519" s="155" t="s">
        <v>1110</v>
      </c>
      <c r="D519" s="149" t="s">
        <v>27</v>
      </c>
      <c r="E519" s="11">
        <v>1</v>
      </c>
      <c r="F519" s="11">
        <v>5849.92</v>
      </c>
      <c r="G519" s="11">
        <f t="shared" si="39"/>
        <v>5849.92</v>
      </c>
      <c r="H519" s="87"/>
    </row>
    <row r="520" spans="1:8" ht="72" x14ac:dyDescent="0.2">
      <c r="A520" s="153" t="s">
        <v>1172</v>
      </c>
      <c r="B520" s="154" t="s">
        <v>107</v>
      </c>
      <c r="C520" s="155" t="s">
        <v>1111</v>
      </c>
      <c r="D520" s="149" t="s">
        <v>27</v>
      </c>
      <c r="E520" s="11">
        <v>1</v>
      </c>
      <c r="F520" s="11">
        <v>5849.66</v>
      </c>
      <c r="G520" s="11">
        <f t="shared" si="39"/>
        <v>5849.66</v>
      </c>
      <c r="H520" s="87"/>
    </row>
    <row r="521" spans="1:8" ht="72" x14ac:dyDescent="0.2">
      <c r="A521" s="153" t="s">
        <v>1173</v>
      </c>
      <c r="B521" s="154" t="s">
        <v>107</v>
      </c>
      <c r="C521" s="155" t="s">
        <v>1112</v>
      </c>
      <c r="D521" s="149" t="s">
        <v>27</v>
      </c>
      <c r="E521" s="11">
        <v>1</v>
      </c>
      <c r="F521" s="11">
        <v>7739.29</v>
      </c>
      <c r="G521" s="11">
        <f t="shared" si="39"/>
        <v>7739.29</v>
      </c>
      <c r="H521" s="87"/>
    </row>
    <row r="522" spans="1:8" ht="108" x14ac:dyDescent="0.2">
      <c r="A522" s="153" t="s">
        <v>1174</v>
      </c>
      <c r="B522" s="154" t="s">
        <v>107</v>
      </c>
      <c r="C522" s="155" t="s">
        <v>1113</v>
      </c>
      <c r="D522" s="149" t="s">
        <v>27</v>
      </c>
      <c r="E522" s="11">
        <v>2</v>
      </c>
      <c r="F522" s="11">
        <v>10190.25</v>
      </c>
      <c r="G522" s="11">
        <f t="shared" si="39"/>
        <v>20380.5</v>
      </c>
      <c r="H522" s="87"/>
    </row>
    <row r="523" spans="1:8" ht="60" x14ac:dyDescent="0.2">
      <c r="A523" s="153" t="s">
        <v>1175</v>
      </c>
      <c r="B523" s="154" t="s">
        <v>107</v>
      </c>
      <c r="C523" s="155" t="s">
        <v>1114</v>
      </c>
      <c r="D523" s="149" t="s">
        <v>27</v>
      </c>
      <c r="E523" s="11">
        <v>6</v>
      </c>
      <c r="F523" s="11">
        <v>987</v>
      </c>
      <c r="G523" s="11">
        <f t="shared" si="39"/>
        <v>5922</v>
      </c>
      <c r="H523" s="87"/>
    </row>
    <row r="524" spans="1:8" ht="60" x14ac:dyDescent="0.2">
      <c r="A524" s="153" t="s">
        <v>1176</v>
      </c>
      <c r="B524" s="154" t="s">
        <v>107</v>
      </c>
      <c r="C524" s="155" t="s">
        <v>1115</v>
      </c>
      <c r="D524" s="149" t="s">
        <v>27</v>
      </c>
      <c r="E524" s="11">
        <v>6</v>
      </c>
      <c r="F524" s="11">
        <v>1160.25</v>
      </c>
      <c r="G524" s="11">
        <f t="shared" si="39"/>
        <v>6961.5</v>
      </c>
      <c r="H524" s="87"/>
    </row>
    <row r="525" spans="1:8" ht="48" x14ac:dyDescent="0.2">
      <c r="A525" s="153" t="s">
        <v>1177</v>
      </c>
      <c r="B525" s="154" t="s">
        <v>107</v>
      </c>
      <c r="C525" s="155" t="s">
        <v>1116</v>
      </c>
      <c r="D525" s="149" t="s">
        <v>27</v>
      </c>
      <c r="E525" s="11">
        <v>6</v>
      </c>
      <c r="F525" s="11">
        <v>1102.5</v>
      </c>
      <c r="G525" s="11">
        <f t="shared" si="39"/>
        <v>6615</v>
      </c>
      <c r="H525" s="87"/>
    </row>
    <row r="526" spans="1:8" ht="108" x14ac:dyDescent="0.2">
      <c r="A526" s="153" t="s">
        <v>1178</v>
      </c>
      <c r="B526" s="154" t="s">
        <v>107</v>
      </c>
      <c r="C526" s="155" t="s">
        <v>1117</v>
      </c>
      <c r="D526" s="149" t="s">
        <v>27</v>
      </c>
      <c r="E526" s="11">
        <v>3</v>
      </c>
      <c r="F526" s="11">
        <v>3328.5</v>
      </c>
      <c r="G526" s="11">
        <f t="shared" si="39"/>
        <v>9985.5</v>
      </c>
      <c r="H526" s="87"/>
    </row>
    <row r="527" spans="1:8" ht="84" x14ac:dyDescent="0.2">
      <c r="A527" s="153" t="s">
        <v>1179</v>
      </c>
      <c r="B527" s="154" t="s">
        <v>107</v>
      </c>
      <c r="C527" s="155" t="s">
        <v>1118</v>
      </c>
      <c r="D527" s="149" t="s">
        <v>27</v>
      </c>
      <c r="E527" s="11">
        <v>2</v>
      </c>
      <c r="F527" s="11">
        <v>1694.18</v>
      </c>
      <c r="G527" s="11">
        <f t="shared" si="39"/>
        <v>3388.36</v>
      </c>
      <c r="H527" s="87"/>
    </row>
    <row r="528" spans="1:8" ht="84" x14ac:dyDescent="0.2">
      <c r="A528" s="153" t="s">
        <v>1180</v>
      </c>
      <c r="B528" s="154" t="s">
        <v>107</v>
      </c>
      <c r="C528" s="155" t="s">
        <v>1119</v>
      </c>
      <c r="D528" s="149" t="s">
        <v>27</v>
      </c>
      <c r="E528" s="11">
        <v>2</v>
      </c>
      <c r="F528" s="11">
        <v>1694.18</v>
      </c>
      <c r="G528" s="11">
        <f t="shared" si="39"/>
        <v>3388.36</v>
      </c>
      <c r="H528" s="87"/>
    </row>
    <row r="529" spans="1:8" ht="72" x14ac:dyDescent="0.2">
      <c r="A529" s="153" t="s">
        <v>1181</v>
      </c>
      <c r="B529" s="154" t="s">
        <v>107</v>
      </c>
      <c r="C529" s="155" t="s">
        <v>1120</v>
      </c>
      <c r="D529" s="149" t="s">
        <v>27</v>
      </c>
      <c r="E529" s="11">
        <v>1</v>
      </c>
      <c r="F529" s="11">
        <v>1153.95</v>
      </c>
      <c r="G529" s="11">
        <f t="shared" si="39"/>
        <v>1153.95</v>
      </c>
      <c r="H529" s="87"/>
    </row>
    <row r="530" spans="1:8" ht="84" x14ac:dyDescent="0.2">
      <c r="A530" s="153" t="s">
        <v>1182</v>
      </c>
      <c r="B530" s="154" t="s">
        <v>107</v>
      </c>
      <c r="C530" s="155" t="s">
        <v>1121</v>
      </c>
      <c r="D530" s="149" t="s">
        <v>27</v>
      </c>
      <c r="E530" s="11">
        <v>1</v>
      </c>
      <c r="F530" s="11">
        <v>5932.5</v>
      </c>
      <c r="G530" s="11">
        <f t="shared" si="39"/>
        <v>5932.5</v>
      </c>
      <c r="H530" s="87"/>
    </row>
    <row r="531" spans="1:8" ht="60" x14ac:dyDescent="0.2">
      <c r="A531" s="153" t="s">
        <v>1183</v>
      </c>
      <c r="B531" s="154" t="s">
        <v>107</v>
      </c>
      <c r="C531" s="155" t="s">
        <v>1122</v>
      </c>
      <c r="D531" s="149" t="s">
        <v>27</v>
      </c>
      <c r="E531" s="11">
        <v>4</v>
      </c>
      <c r="F531" s="11">
        <v>672</v>
      </c>
      <c r="G531" s="11">
        <f t="shared" si="39"/>
        <v>2688</v>
      </c>
      <c r="H531" s="87"/>
    </row>
    <row r="532" spans="1:8" ht="72" x14ac:dyDescent="0.2">
      <c r="A532" s="153" t="s">
        <v>1184</v>
      </c>
      <c r="B532" s="154" t="s">
        <v>107</v>
      </c>
      <c r="C532" s="155" t="s">
        <v>1123</v>
      </c>
      <c r="D532" s="149" t="s">
        <v>27</v>
      </c>
      <c r="E532" s="11">
        <v>2</v>
      </c>
      <c r="F532" s="11">
        <v>955.76</v>
      </c>
      <c r="G532" s="11">
        <f t="shared" si="39"/>
        <v>1911.52</v>
      </c>
      <c r="H532" s="87"/>
    </row>
    <row r="533" spans="1:8" ht="84" x14ac:dyDescent="0.2">
      <c r="A533" s="153" t="s">
        <v>1185</v>
      </c>
      <c r="B533" s="154" t="s">
        <v>107</v>
      </c>
      <c r="C533" s="155" t="s">
        <v>1124</v>
      </c>
      <c r="D533" s="149" t="s">
        <v>27</v>
      </c>
      <c r="E533" s="11">
        <v>12</v>
      </c>
      <c r="F533" s="11">
        <v>660.45</v>
      </c>
      <c r="G533" s="11">
        <f t="shared" si="39"/>
        <v>7925.4</v>
      </c>
      <c r="H533" s="87"/>
    </row>
    <row r="534" spans="1:8" ht="84" x14ac:dyDescent="0.2">
      <c r="A534" s="153" t="s">
        <v>1186</v>
      </c>
      <c r="B534" s="154" t="s">
        <v>107</v>
      </c>
      <c r="C534" s="155" t="s">
        <v>1125</v>
      </c>
      <c r="D534" s="149" t="s">
        <v>27</v>
      </c>
      <c r="E534" s="11">
        <v>4</v>
      </c>
      <c r="F534" s="11">
        <v>598.5</v>
      </c>
      <c r="G534" s="11">
        <f t="shared" si="39"/>
        <v>2394</v>
      </c>
      <c r="H534" s="87"/>
    </row>
    <row r="535" spans="1:8" ht="48" x14ac:dyDescent="0.2">
      <c r="A535" s="153" t="s">
        <v>1187</v>
      </c>
      <c r="B535" s="154" t="s">
        <v>107</v>
      </c>
      <c r="C535" s="155" t="s">
        <v>1126</v>
      </c>
      <c r="D535" s="149" t="s">
        <v>27</v>
      </c>
      <c r="E535" s="11">
        <v>4</v>
      </c>
      <c r="F535" s="11">
        <v>745.5</v>
      </c>
      <c r="G535" s="11">
        <f t="shared" si="39"/>
        <v>2982</v>
      </c>
      <c r="H535" s="87"/>
    </row>
    <row r="536" spans="1:8" ht="96" x14ac:dyDescent="0.2">
      <c r="A536" s="153" t="s">
        <v>1188</v>
      </c>
      <c r="B536" s="154" t="s">
        <v>107</v>
      </c>
      <c r="C536" s="155" t="s">
        <v>1127</v>
      </c>
      <c r="D536" s="149" t="s">
        <v>27</v>
      </c>
      <c r="E536" s="11">
        <v>2</v>
      </c>
      <c r="F536" s="11">
        <v>490.61</v>
      </c>
      <c r="G536" s="11">
        <f t="shared" si="39"/>
        <v>981.22</v>
      </c>
      <c r="H536" s="87"/>
    </row>
    <row r="537" spans="1:8" ht="84" x14ac:dyDescent="0.2">
      <c r="A537" s="153" t="s">
        <v>1189</v>
      </c>
      <c r="B537" s="154" t="s">
        <v>107</v>
      </c>
      <c r="C537" s="155" t="s">
        <v>1128</v>
      </c>
      <c r="D537" s="149" t="s">
        <v>27</v>
      </c>
      <c r="E537" s="11">
        <v>2</v>
      </c>
      <c r="F537" s="11">
        <v>492.61</v>
      </c>
      <c r="G537" s="11">
        <f t="shared" si="39"/>
        <v>985.22</v>
      </c>
      <c r="H537" s="87"/>
    </row>
    <row r="538" spans="1:8" ht="84" x14ac:dyDescent="0.2">
      <c r="A538" s="153" t="s">
        <v>1190</v>
      </c>
      <c r="B538" s="154" t="s">
        <v>107</v>
      </c>
      <c r="C538" s="155" t="s">
        <v>1129</v>
      </c>
      <c r="D538" s="149" t="s">
        <v>27</v>
      </c>
      <c r="E538" s="11">
        <v>2</v>
      </c>
      <c r="F538" s="11">
        <v>1134</v>
      </c>
      <c r="G538" s="11">
        <f t="shared" si="39"/>
        <v>2268</v>
      </c>
      <c r="H538" s="87"/>
    </row>
    <row r="539" spans="1:8" ht="108" x14ac:dyDescent="0.2">
      <c r="A539" s="153" t="s">
        <v>1191</v>
      </c>
      <c r="B539" s="154" t="s">
        <v>107</v>
      </c>
      <c r="C539" s="155" t="s">
        <v>1130</v>
      </c>
      <c r="D539" s="149" t="s">
        <v>27</v>
      </c>
      <c r="E539" s="11">
        <v>2</v>
      </c>
      <c r="F539" s="11">
        <v>3521.54</v>
      </c>
      <c r="G539" s="11">
        <f t="shared" si="39"/>
        <v>7043.08</v>
      </c>
      <c r="H539" s="87"/>
    </row>
    <row r="540" spans="1:8" ht="120" x14ac:dyDescent="0.2">
      <c r="A540" s="153" t="s">
        <v>1192</v>
      </c>
      <c r="B540" s="154" t="s">
        <v>107</v>
      </c>
      <c r="C540" s="155" t="s">
        <v>1131</v>
      </c>
      <c r="D540" s="149" t="s">
        <v>27</v>
      </c>
      <c r="E540" s="11">
        <v>1</v>
      </c>
      <c r="F540" s="11">
        <v>20244</v>
      </c>
      <c r="G540" s="11">
        <f t="shared" si="39"/>
        <v>20244</v>
      </c>
      <c r="H540" s="87"/>
    </row>
    <row r="541" spans="1:8" ht="120" x14ac:dyDescent="0.2">
      <c r="A541" s="153" t="s">
        <v>1193</v>
      </c>
      <c r="B541" s="154" t="s">
        <v>107</v>
      </c>
      <c r="C541" s="155" t="s">
        <v>1132</v>
      </c>
      <c r="D541" s="149" t="s">
        <v>27</v>
      </c>
      <c r="E541" s="11">
        <v>1</v>
      </c>
      <c r="F541" s="11">
        <v>4276.91</v>
      </c>
      <c r="G541" s="11">
        <f t="shared" si="39"/>
        <v>4276.91</v>
      </c>
      <c r="H541" s="87"/>
    </row>
    <row r="542" spans="1:8" ht="72" x14ac:dyDescent="0.2">
      <c r="A542" s="153" t="s">
        <v>1194</v>
      </c>
      <c r="B542" s="154" t="s">
        <v>107</v>
      </c>
      <c r="C542" s="155" t="s">
        <v>1133</v>
      </c>
      <c r="D542" s="149" t="s">
        <v>27</v>
      </c>
      <c r="E542" s="11">
        <v>1</v>
      </c>
      <c r="F542" s="11">
        <v>3717</v>
      </c>
      <c r="G542" s="11">
        <f t="shared" si="39"/>
        <v>3717</v>
      </c>
      <c r="H542" s="87"/>
    </row>
    <row r="543" spans="1:8" ht="108" x14ac:dyDescent="0.2">
      <c r="A543" s="153" t="s">
        <v>1195</v>
      </c>
      <c r="B543" s="154" t="s">
        <v>107</v>
      </c>
      <c r="C543" s="155" t="s">
        <v>1134</v>
      </c>
      <c r="D543" s="149" t="s">
        <v>27</v>
      </c>
      <c r="E543" s="11">
        <v>1</v>
      </c>
      <c r="F543" s="11">
        <v>3717</v>
      </c>
      <c r="G543" s="11">
        <f t="shared" si="39"/>
        <v>3717</v>
      </c>
      <c r="H543" s="87"/>
    </row>
    <row r="544" spans="1:8" ht="108" x14ac:dyDescent="0.2">
      <c r="A544" s="153" t="s">
        <v>1196</v>
      </c>
      <c r="B544" s="154" t="s">
        <v>107</v>
      </c>
      <c r="C544" s="155" t="s">
        <v>1135</v>
      </c>
      <c r="D544" s="149" t="s">
        <v>27</v>
      </c>
      <c r="E544" s="11">
        <v>4</v>
      </c>
      <c r="F544" s="11">
        <v>5071.5</v>
      </c>
      <c r="G544" s="11">
        <f t="shared" si="39"/>
        <v>20286</v>
      </c>
      <c r="H544" s="87"/>
    </row>
    <row r="545" spans="1:8" ht="96" x14ac:dyDescent="0.2">
      <c r="A545" s="153" t="s">
        <v>1197</v>
      </c>
      <c r="B545" s="154" t="s">
        <v>107</v>
      </c>
      <c r="C545" s="155" t="s">
        <v>1137</v>
      </c>
      <c r="D545" s="149" t="s">
        <v>27</v>
      </c>
      <c r="E545" s="11">
        <v>2</v>
      </c>
      <c r="F545" s="11">
        <v>5071.5</v>
      </c>
      <c r="G545" s="11">
        <f t="shared" si="39"/>
        <v>10143</v>
      </c>
      <c r="H545" s="87"/>
    </row>
    <row r="546" spans="1:8" ht="108" x14ac:dyDescent="0.2">
      <c r="A546" s="153" t="s">
        <v>1198</v>
      </c>
      <c r="B546" s="154" t="s">
        <v>107</v>
      </c>
      <c r="C546" s="155" t="s">
        <v>1136</v>
      </c>
      <c r="D546" s="149" t="s">
        <v>27</v>
      </c>
      <c r="E546" s="11">
        <v>1</v>
      </c>
      <c r="F546" s="11">
        <v>3192</v>
      </c>
      <c r="G546" s="11">
        <f t="shared" si="39"/>
        <v>3192</v>
      </c>
      <c r="H546" s="87"/>
    </row>
    <row r="547" spans="1:8" ht="108" x14ac:dyDescent="0.2">
      <c r="A547" s="153" t="s">
        <v>1199</v>
      </c>
      <c r="B547" s="154" t="s">
        <v>107</v>
      </c>
      <c r="C547" s="155" t="s">
        <v>1138</v>
      </c>
      <c r="D547" s="149" t="s">
        <v>27</v>
      </c>
      <c r="E547" s="11">
        <v>1</v>
      </c>
      <c r="F547" s="11">
        <v>3192</v>
      </c>
      <c r="G547" s="11">
        <f t="shared" si="39"/>
        <v>3192</v>
      </c>
      <c r="H547" s="87"/>
    </row>
    <row r="548" spans="1:8" ht="108" x14ac:dyDescent="0.2">
      <c r="A548" s="153" t="s">
        <v>1200</v>
      </c>
      <c r="B548" s="154" t="s">
        <v>107</v>
      </c>
      <c r="C548" s="155" t="s">
        <v>1139</v>
      </c>
      <c r="D548" s="149" t="s">
        <v>27</v>
      </c>
      <c r="E548" s="11">
        <v>2</v>
      </c>
      <c r="F548" s="11">
        <v>3192</v>
      </c>
      <c r="G548" s="11">
        <f t="shared" si="39"/>
        <v>6384</v>
      </c>
      <c r="H548" s="87"/>
    </row>
    <row r="549" spans="1:8" ht="72" x14ac:dyDescent="0.2">
      <c r="A549" s="153" t="s">
        <v>1201</v>
      </c>
      <c r="B549" s="154" t="s">
        <v>107</v>
      </c>
      <c r="C549" s="155" t="s">
        <v>1140</v>
      </c>
      <c r="D549" s="149" t="s">
        <v>27</v>
      </c>
      <c r="E549" s="11">
        <v>1</v>
      </c>
      <c r="F549" s="11">
        <v>4137.26</v>
      </c>
      <c r="G549" s="11">
        <f t="shared" si="39"/>
        <v>4137.26</v>
      </c>
      <c r="H549" s="87"/>
    </row>
    <row r="550" spans="1:8" ht="120" x14ac:dyDescent="0.2">
      <c r="A550" s="153" t="s">
        <v>1202</v>
      </c>
      <c r="B550" s="154" t="s">
        <v>107</v>
      </c>
      <c r="C550" s="155" t="s">
        <v>1142</v>
      </c>
      <c r="D550" s="149" t="s">
        <v>27</v>
      </c>
      <c r="E550" s="11">
        <v>1</v>
      </c>
      <c r="F550" s="11">
        <v>6478.76</v>
      </c>
      <c r="G550" s="11">
        <f t="shared" si="39"/>
        <v>6478.76</v>
      </c>
      <c r="H550" s="87"/>
    </row>
    <row r="551" spans="1:8" ht="108" x14ac:dyDescent="0.2">
      <c r="A551" s="153" t="s">
        <v>1203</v>
      </c>
      <c r="B551" s="154" t="s">
        <v>107</v>
      </c>
      <c r="C551" s="155" t="s">
        <v>1141</v>
      </c>
      <c r="D551" s="149" t="s">
        <v>27</v>
      </c>
      <c r="E551" s="11">
        <v>1</v>
      </c>
      <c r="F551" s="11">
        <v>2992.5</v>
      </c>
      <c r="G551" s="11">
        <f t="shared" si="39"/>
        <v>2992.5</v>
      </c>
      <c r="H551" s="87"/>
    </row>
    <row r="552" spans="1:8" ht="120" x14ac:dyDescent="0.2">
      <c r="A552" s="153" t="s">
        <v>1204</v>
      </c>
      <c r="B552" s="154" t="s">
        <v>107</v>
      </c>
      <c r="C552" s="155" t="s">
        <v>1143</v>
      </c>
      <c r="D552" s="149" t="s">
        <v>27</v>
      </c>
      <c r="E552" s="11">
        <v>1</v>
      </c>
      <c r="F552" s="11">
        <v>2677.5</v>
      </c>
      <c r="G552" s="11">
        <f t="shared" si="39"/>
        <v>2677.5</v>
      </c>
      <c r="H552" s="87"/>
    </row>
    <row r="553" spans="1:8" ht="108" x14ac:dyDescent="0.2">
      <c r="A553" s="153" t="s">
        <v>1205</v>
      </c>
      <c r="B553" s="154" t="s">
        <v>107</v>
      </c>
      <c r="C553" s="155" t="s">
        <v>1144</v>
      </c>
      <c r="D553" s="149" t="s">
        <v>27</v>
      </c>
      <c r="E553" s="11">
        <v>4</v>
      </c>
      <c r="F553" s="11">
        <v>2677.75</v>
      </c>
      <c r="G553" s="11">
        <f t="shared" si="39"/>
        <v>10711</v>
      </c>
      <c r="H553" s="87"/>
    </row>
    <row r="554" spans="1:8" ht="48" x14ac:dyDescent="0.2">
      <c r="A554" s="153" t="s">
        <v>1206</v>
      </c>
      <c r="B554" s="154" t="s">
        <v>107</v>
      </c>
      <c r="C554" s="155" t="s">
        <v>1145</v>
      </c>
      <c r="D554" s="149" t="s">
        <v>27</v>
      </c>
      <c r="E554" s="11">
        <v>2</v>
      </c>
      <c r="F554" s="11">
        <v>935.15</v>
      </c>
      <c r="G554" s="11">
        <f t="shared" si="39"/>
        <v>1870.3</v>
      </c>
      <c r="H554" s="87"/>
    </row>
    <row r="555" spans="1:8" x14ac:dyDescent="0.2">
      <c r="A555" s="153"/>
      <c r="B555" s="154"/>
      <c r="C555" s="155"/>
      <c r="D555" s="149"/>
      <c r="E555" s="11"/>
      <c r="F555" s="11"/>
      <c r="G555" s="11"/>
      <c r="H555" s="87"/>
    </row>
    <row r="556" spans="1:8" x14ac:dyDescent="0.2">
      <c r="A556" s="151" t="s">
        <v>1207</v>
      </c>
      <c r="B556" s="150"/>
      <c r="C556" s="152" t="s">
        <v>1208</v>
      </c>
      <c r="D556" s="160"/>
      <c r="E556" s="159"/>
      <c r="F556" s="159"/>
      <c r="G556" s="159"/>
      <c r="H556" s="159"/>
    </row>
    <row r="557" spans="1:8" ht="48" x14ac:dyDescent="0.2">
      <c r="A557" s="153" t="s">
        <v>1209</v>
      </c>
      <c r="B557" s="154" t="s">
        <v>107</v>
      </c>
      <c r="C557" s="155" t="s">
        <v>1213</v>
      </c>
      <c r="D557" s="149" t="s">
        <v>319</v>
      </c>
      <c r="E557" s="11">
        <v>1</v>
      </c>
      <c r="F557" s="11">
        <v>87255</v>
      </c>
      <c r="G557" s="11">
        <f t="shared" ref="G557:G563" si="40">ROUND(E557*F557,2)</f>
        <v>87255</v>
      </c>
      <c r="H557" s="87"/>
    </row>
    <row r="558" spans="1:8" ht="84" x14ac:dyDescent="0.2">
      <c r="A558" s="153" t="s">
        <v>1217</v>
      </c>
      <c r="B558" s="154" t="s">
        <v>107</v>
      </c>
      <c r="C558" s="155" t="s">
        <v>1214</v>
      </c>
      <c r="D558" s="149" t="s">
        <v>319</v>
      </c>
      <c r="E558" s="11">
        <v>1</v>
      </c>
      <c r="F558" s="11">
        <v>45350</v>
      </c>
      <c r="G558" s="11">
        <f t="shared" si="40"/>
        <v>45350</v>
      </c>
      <c r="H558" s="87"/>
    </row>
    <row r="559" spans="1:8" ht="72" x14ac:dyDescent="0.2">
      <c r="A559" s="153" t="s">
        <v>1218</v>
      </c>
      <c r="B559" s="154" t="s">
        <v>107</v>
      </c>
      <c r="C559" s="155" t="s">
        <v>1215</v>
      </c>
      <c r="D559" s="149" t="s">
        <v>27</v>
      </c>
      <c r="E559" s="11">
        <v>1</v>
      </c>
      <c r="F559" s="11">
        <v>1155</v>
      </c>
      <c r="G559" s="11">
        <f t="shared" si="40"/>
        <v>1155</v>
      </c>
      <c r="H559" s="87"/>
    </row>
    <row r="560" spans="1:8" ht="24" x14ac:dyDescent="0.2">
      <c r="A560" s="153" t="s">
        <v>1219</v>
      </c>
      <c r="B560" s="154" t="s">
        <v>107</v>
      </c>
      <c r="C560" s="155" t="s">
        <v>1216</v>
      </c>
      <c r="D560" s="149" t="s">
        <v>27</v>
      </c>
      <c r="E560" s="11">
        <v>2</v>
      </c>
      <c r="F560" s="11">
        <v>155</v>
      </c>
      <c r="G560" s="11">
        <f t="shared" si="40"/>
        <v>310</v>
      </c>
      <c r="H560" s="87"/>
    </row>
    <row r="561" spans="1:8" ht="48" x14ac:dyDescent="0.2">
      <c r="A561" s="153" t="s">
        <v>1220</v>
      </c>
      <c r="B561" s="154" t="s">
        <v>107</v>
      </c>
      <c r="C561" s="155" t="s">
        <v>1210</v>
      </c>
      <c r="D561" s="149" t="s">
        <v>11</v>
      </c>
      <c r="E561" s="11">
        <v>50</v>
      </c>
      <c r="F561" s="11">
        <v>36.5</v>
      </c>
      <c r="G561" s="11">
        <f t="shared" si="40"/>
        <v>1825</v>
      </c>
      <c r="H561" s="87"/>
    </row>
    <row r="562" spans="1:8" ht="36" x14ac:dyDescent="0.2">
      <c r="A562" s="153" t="s">
        <v>1221</v>
      </c>
      <c r="B562" s="154" t="s">
        <v>107</v>
      </c>
      <c r="C562" s="155" t="s">
        <v>1211</v>
      </c>
      <c r="D562" s="149" t="s">
        <v>11</v>
      </c>
      <c r="E562" s="11">
        <v>100</v>
      </c>
      <c r="F562" s="11">
        <v>30.51</v>
      </c>
      <c r="G562" s="11">
        <f t="shared" si="40"/>
        <v>3051</v>
      </c>
      <c r="H562" s="87"/>
    </row>
    <row r="563" spans="1:8" ht="24" x14ac:dyDescent="0.2">
      <c r="A563" s="153" t="s">
        <v>1222</v>
      </c>
      <c r="B563" s="154" t="s">
        <v>107</v>
      </c>
      <c r="C563" s="155" t="s">
        <v>1212</v>
      </c>
      <c r="D563" s="149" t="s">
        <v>27</v>
      </c>
      <c r="E563" s="11">
        <v>1</v>
      </c>
      <c r="F563" s="11">
        <v>2125.75</v>
      </c>
      <c r="G563" s="11">
        <f t="shared" si="40"/>
        <v>2125.75</v>
      </c>
      <c r="H563" s="87"/>
    </row>
    <row r="564" spans="1:8" x14ac:dyDescent="0.2">
      <c r="A564" s="153"/>
      <c r="B564" s="154"/>
      <c r="C564" s="155"/>
      <c r="D564" s="149"/>
      <c r="E564" s="169"/>
      <c r="F564" s="11"/>
      <c r="G564" s="11"/>
      <c r="H564" s="87"/>
    </row>
    <row r="565" spans="1:8" x14ac:dyDescent="0.2">
      <c r="A565" s="153"/>
      <c r="B565" s="154"/>
      <c r="C565" s="155"/>
      <c r="D565" s="149"/>
      <c r="E565" s="169"/>
      <c r="F565" s="11"/>
      <c r="G565" s="11"/>
      <c r="H565" s="87"/>
    </row>
    <row r="566" spans="1:8" x14ac:dyDescent="0.2">
      <c r="A566" s="163"/>
      <c r="B566" s="164"/>
      <c r="C566" s="165" t="s">
        <v>41</v>
      </c>
      <c r="D566" s="166"/>
      <c r="E566" s="167"/>
      <c r="F566" s="167"/>
      <c r="G566" s="167"/>
      <c r="H566" s="167">
        <f>SUM(H404:H565)</f>
        <v>2019425.2200000004</v>
      </c>
    </row>
    <row r="567" spans="1:8" x14ac:dyDescent="0.2">
      <c r="A567" s="153"/>
      <c r="B567" s="154"/>
      <c r="C567" s="155"/>
      <c r="D567" s="149"/>
      <c r="E567" s="11"/>
      <c r="F567" s="11"/>
      <c r="G567" s="11"/>
      <c r="H567" s="87"/>
    </row>
    <row r="568" spans="1:8" ht="24" x14ac:dyDescent="0.2">
      <c r="A568" s="163"/>
      <c r="B568" s="164"/>
      <c r="C568" s="165" t="s">
        <v>1277</v>
      </c>
      <c r="D568" s="166"/>
      <c r="E568" s="167"/>
      <c r="F568" s="167"/>
      <c r="G568" s="167"/>
      <c r="H568" s="167">
        <f>H566*0.1602</f>
        <v>323511.9202440001</v>
      </c>
    </row>
    <row r="569" spans="1:8" x14ac:dyDescent="0.2">
      <c r="A569" s="153"/>
      <c r="B569" s="154"/>
      <c r="C569" s="168"/>
      <c r="D569" s="149"/>
      <c r="E569" s="169"/>
      <c r="F569" s="11"/>
      <c r="G569" s="11"/>
      <c r="H569" s="87"/>
    </row>
    <row r="570" spans="1:8" ht="36" x14ac:dyDescent="0.2">
      <c r="A570" s="163"/>
      <c r="B570" s="164"/>
      <c r="C570" s="165" t="s">
        <v>1278</v>
      </c>
      <c r="D570" s="166"/>
      <c r="E570" s="167"/>
      <c r="F570" s="167"/>
      <c r="G570" s="167"/>
      <c r="H570" s="167">
        <f>SUM(H566,H568)</f>
        <v>2342937.1402440006</v>
      </c>
    </row>
    <row r="571" spans="1:8" x14ac:dyDescent="0.2">
      <c r="A571" s="153"/>
      <c r="B571" s="154"/>
      <c r="C571" s="168"/>
      <c r="D571" s="149"/>
      <c r="E571" s="169"/>
      <c r="F571" s="11"/>
      <c r="G571" s="11"/>
      <c r="H571" s="87"/>
    </row>
    <row r="572" spans="1:8" ht="36" x14ac:dyDescent="0.2">
      <c r="A572" s="163"/>
      <c r="B572" s="164"/>
      <c r="C572" s="165" t="s">
        <v>44</v>
      </c>
      <c r="D572" s="166"/>
      <c r="E572" s="167"/>
      <c r="F572" s="167"/>
      <c r="G572" s="167"/>
      <c r="H572" s="167">
        <f>SUM(H570,H403)</f>
        <v>7199234.172999002</v>
      </c>
    </row>
    <row r="573" spans="1:8" x14ac:dyDescent="0.2">
      <c r="A573" s="153"/>
      <c r="B573" s="154"/>
      <c r="C573" s="168"/>
      <c r="D573" s="149"/>
      <c r="E573" s="169"/>
      <c r="F573" s="11"/>
      <c r="G573" s="11"/>
      <c r="H573" s="87"/>
    </row>
    <row r="574" spans="1:8" ht="121.15" customHeight="1" x14ac:dyDescent="0.2">
      <c r="A574" s="153"/>
      <c r="B574" s="154"/>
      <c r="C574" s="170" t="s">
        <v>43</v>
      </c>
      <c r="D574" s="149"/>
      <c r="E574" s="169"/>
      <c r="F574" s="171" t="s">
        <v>1279</v>
      </c>
      <c r="G574" s="171"/>
      <c r="H574" s="171"/>
    </row>
    <row r="575" spans="1:8" ht="63" customHeight="1" x14ac:dyDescent="0.2">
      <c r="A575" s="153"/>
      <c r="B575" s="154"/>
      <c r="C575" s="170" t="s">
        <v>120</v>
      </c>
      <c r="D575" s="149"/>
      <c r="E575" s="169"/>
      <c r="F575" s="172"/>
      <c r="G575" s="172"/>
      <c r="H575" s="172"/>
    </row>
    <row r="576" spans="1:8" x14ac:dyDescent="0.2">
      <c r="A576" s="153"/>
      <c r="B576" s="154"/>
      <c r="C576" s="155"/>
      <c r="D576" s="149"/>
      <c r="E576" s="11"/>
      <c r="F576" s="11"/>
      <c r="G576" s="11"/>
      <c r="H576" s="87"/>
    </row>
    <row r="577" spans="1:12" x14ac:dyDescent="0.2">
      <c r="A577" s="12"/>
      <c r="B577" s="88"/>
      <c r="L577" s="108">
        <f>H572*0.01</f>
        <v>71992.341729990017</v>
      </c>
    </row>
    <row r="578" spans="1:12" x14ac:dyDescent="0.2">
      <c r="A578" s="12"/>
      <c r="B578" s="88"/>
      <c r="H578" s="14"/>
    </row>
    <row r="579" spans="1:12" x14ac:dyDescent="0.2">
      <c r="A579" s="12"/>
      <c r="B579" s="88"/>
      <c r="H579" s="14"/>
    </row>
  </sheetData>
  <sheetProtection selectLockedCells="1" selectUnlockedCells="1"/>
  <mergeCells count="10">
    <mergeCell ref="F574:H574"/>
    <mergeCell ref="C1:F3"/>
    <mergeCell ref="B1:B3"/>
    <mergeCell ref="A4:A5"/>
    <mergeCell ref="C4:C5"/>
    <mergeCell ref="D4:D5"/>
    <mergeCell ref="E4:E5"/>
    <mergeCell ref="F4:F5"/>
    <mergeCell ref="G4:G5"/>
    <mergeCell ref="H4:H5"/>
  </mergeCells>
  <phoneticPr fontId="1" type="noConversion"/>
  <conditionalFormatting sqref="G569 G571 G573 G576:G63996 G402:G405 G1:G3 G6:G8 G227:G228 G230 G48:G51 G188:G190 G63:G66 G113:G115 G121:G123 G166:G169 G171:G172 G197:G199 G407 G282:G303 G317:G364 G178:G185 G21:G45 G411:G412 G415:G416 G375:G400 G555:G556 G564:G565 G136:G160 G462:G471 G476:G493 G212:G225">
    <cfRule type="cellIs" dxfId="38" priority="1369" stopIfTrue="1" operator="equal">
      <formula>0</formula>
    </cfRule>
  </conditionalFormatting>
  <conditionalFormatting sqref="G406">
    <cfRule type="cellIs" dxfId="37" priority="1354" stopIfTrue="1" operator="equal">
      <formula>0</formula>
    </cfRule>
  </conditionalFormatting>
  <conditionalFormatting sqref="G570">
    <cfRule type="cellIs" dxfId="36" priority="1348" stopIfTrue="1" operator="equal">
      <formula>0</formula>
    </cfRule>
  </conditionalFormatting>
  <conditionalFormatting sqref="G566:G568">
    <cfRule type="cellIs" dxfId="35" priority="1349" stopIfTrue="1" operator="equal">
      <formula>0</formula>
    </cfRule>
  </conditionalFormatting>
  <conditionalFormatting sqref="G572">
    <cfRule type="cellIs" dxfId="34" priority="1347" stopIfTrue="1" operator="equal">
      <formula>0</formula>
    </cfRule>
  </conditionalFormatting>
  <conditionalFormatting sqref="G401">
    <cfRule type="cellIs" dxfId="33" priority="1319" stopIfTrue="1" operator="equal">
      <formula>0</formula>
    </cfRule>
  </conditionalFormatting>
  <conditionalFormatting sqref="G229">
    <cfRule type="cellIs" dxfId="32" priority="449" stopIfTrue="1" operator="equal">
      <formula>0</formula>
    </cfRule>
  </conditionalFormatting>
  <conditionalFormatting sqref="E53:E59 E89:E102 E104:E111 E130:E139 E113:E128 E4:E20 E61:E87 E144:E150 E36:E51 E22:E34 E419:E1048576 E157:E406">
    <cfRule type="cellIs" dxfId="31" priority="239" operator="equal">
      <formula>0</formula>
    </cfRule>
  </conditionalFormatting>
  <conditionalFormatting sqref="E1:E3">
    <cfRule type="cellIs" dxfId="30" priority="159" operator="equal">
      <formula>0</formula>
    </cfRule>
  </conditionalFormatting>
  <conditionalFormatting sqref="E129">
    <cfRule type="cellIs" dxfId="29" priority="137" operator="equal">
      <formula>0</formula>
    </cfRule>
  </conditionalFormatting>
  <conditionalFormatting sqref="E52">
    <cfRule type="cellIs" dxfId="28" priority="95" operator="equal">
      <formula>0</formula>
    </cfRule>
  </conditionalFormatting>
  <conditionalFormatting sqref="E60">
    <cfRule type="cellIs" dxfId="27" priority="52" operator="equal">
      <formula>0</formula>
    </cfRule>
  </conditionalFormatting>
  <conditionalFormatting sqref="E88">
    <cfRule type="cellIs" dxfId="26" priority="46" operator="equal">
      <formula>0</formula>
    </cfRule>
  </conditionalFormatting>
  <conditionalFormatting sqref="E103">
    <cfRule type="cellIs" dxfId="25" priority="42" operator="equal">
      <formula>0</formula>
    </cfRule>
  </conditionalFormatting>
  <conditionalFormatting sqref="G9:G20">
    <cfRule type="cellIs" dxfId="24" priority="39" stopIfTrue="1" operator="equal">
      <formula>0</formula>
    </cfRule>
  </conditionalFormatting>
  <conditionalFormatting sqref="G52:G62">
    <cfRule type="cellIs" dxfId="23" priority="38" stopIfTrue="1" operator="equal">
      <formula>0</formula>
    </cfRule>
  </conditionalFormatting>
  <conditionalFormatting sqref="G67:G112">
    <cfRule type="cellIs" dxfId="22" priority="37" stopIfTrue="1" operator="equal">
      <formula>0</formula>
    </cfRule>
  </conditionalFormatting>
  <conditionalFormatting sqref="E112">
    <cfRule type="cellIs" dxfId="21" priority="36" operator="equal">
      <formula>0</formula>
    </cfRule>
  </conditionalFormatting>
  <conditionalFormatting sqref="G116:G120">
    <cfRule type="cellIs" dxfId="20" priority="35" stopIfTrue="1" operator="equal">
      <formula>0</formula>
    </cfRule>
  </conditionalFormatting>
  <conditionalFormatting sqref="G124:G135">
    <cfRule type="cellIs" dxfId="19" priority="34" stopIfTrue="1" operator="equal">
      <formula>0</formula>
    </cfRule>
  </conditionalFormatting>
  <conditionalFormatting sqref="G161:G165">
    <cfRule type="cellIs" dxfId="18" priority="31" stopIfTrue="1" operator="equal">
      <formula>0</formula>
    </cfRule>
  </conditionalFormatting>
  <conditionalFormatting sqref="G173:G177 G170">
    <cfRule type="cellIs" dxfId="17" priority="30" stopIfTrue="1" operator="equal">
      <formula>0</formula>
    </cfRule>
  </conditionalFormatting>
  <conditionalFormatting sqref="G186:G187">
    <cfRule type="cellIs" dxfId="16" priority="28" stopIfTrue="1" operator="equal">
      <formula>0</formula>
    </cfRule>
  </conditionalFormatting>
  <conditionalFormatting sqref="G191:G196">
    <cfRule type="cellIs" dxfId="15" priority="27" stopIfTrue="1" operator="equal">
      <formula>0</formula>
    </cfRule>
  </conditionalFormatting>
  <conditionalFormatting sqref="G200:G211">
    <cfRule type="cellIs" dxfId="14" priority="26" stopIfTrue="1" operator="equal">
      <formula>0</formula>
    </cfRule>
  </conditionalFormatting>
  <conditionalFormatting sqref="G226">
    <cfRule type="cellIs" dxfId="13" priority="24" stopIfTrue="1" operator="equal">
      <formula>0</formula>
    </cfRule>
  </conditionalFormatting>
  <conditionalFormatting sqref="G408">
    <cfRule type="cellIs" dxfId="12" priority="23" stopIfTrue="1" operator="equal">
      <formula>0</formula>
    </cfRule>
  </conditionalFormatting>
  <conditionalFormatting sqref="G409:G410">
    <cfRule type="cellIs" dxfId="11" priority="22" stopIfTrue="1" operator="equal">
      <formula>0</formula>
    </cfRule>
  </conditionalFormatting>
  <conditionalFormatting sqref="G46:G47">
    <cfRule type="cellIs" dxfId="10" priority="19" stopIfTrue="1" operator="equal">
      <formula>0</formula>
    </cfRule>
  </conditionalFormatting>
  <conditionalFormatting sqref="G231:G278 G281">
    <cfRule type="cellIs" dxfId="9" priority="18" stopIfTrue="1" operator="equal">
      <formula>0</formula>
    </cfRule>
  </conditionalFormatting>
  <conditionalFormatting sqref="G304:G316">
    <cfRule type="cellIs" dxfId="8" priority="16" stopIfTrue="1" operator="equal">
      <formula>0</formula>
    </cfRule>
  </conditionalFormatting>
  <conditionalFormatting sqref="G365:G374">
    <cfRule type="cellIs" dxfId="7" priority="12" stopIfTrue="1" operator="equal">
      <formula>0</formula>
    </cfRule>
  </conditionalFormatting>
  <conditionalFormatting sqref="G279:G280">
    <cfRule type="cellIs" dxfId="6" priority="10" stopIfTrue="1" operator="equal">
      <formula>0</formula>
    </cfRule>
  </conditionalFormatting>
  <conditionalFormatting sqref="E413:E414">
    <cfRule type="cellIs" dxfId="5" priority="8" operator="equal">
      <formula>0</formula>
    </cfRule>
  </conditionalFormatting>
  <conditionalFormatting sqref="G413:G414">
    <cfRule type="cellIs" dxfId="4" priority="7" stopIfTrue="1" operator="equal">
      <formula>0</formula>
    </cfRule>
  </conditionalFormatting>
  <conditionalFormatting sqref="G417:G461">
    <cfRule type="cellIs" dxfId="3" priority="6" stopIfTrue="1" operator="equal">
      <formula>0</formula>
    </cfRule>
  </conditionalFormatting>
  <conditionalFormatting sqref="G472:G475">
    <cfRule type="cellIs" dxfId="2" priority="4" stopIfTrue="1" operator="equal">
      <formula>0</formula>
    </cfRule>
  </conditionalFormatting>
  <conditionalFormatting sqref="G494:G554">
    <cfRule type="cellIs" dxfId="1" priority="2" stopIfTrue="1" operator="equal">
      <formula>0</formula>
    </cfRule>
  </conditionalFormatting>
  <conditionalFormatting sqref="G557:G563">
    <cfRule type="cellIs" dxfId="0" priority="1" stopIfTrue="1" operator="equal">
      <formula>0</formula>
    </cfRule>
  </conditionalFormatting>
  <printOptions gridLines="1"/>
  <pageMargins left="0.39370078740157483" right="0.39370078740157483" top="0.98425196850393704" bottom="0.98425196850393704" header="0.31496062992125984" footer="0.31496062992125984"/>
  <pageSetup paperSize="9" orientation="landscape" r:id="rId1"/>
  <headerFooter>
    <oddFooter xml:space="preserve">&amp;L&amp;8Página&amp;P&amp;C&amp;8Construção da 3ª ETAPA - CA SESC Gurupi - TO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7"/>
  <sheetViews>
    <sheetView showGridLines="0" tabSelected="1" zoomScaleNormal="100" workbookViewId="0">
      <selection activeCell="E45" sqref="E45"/>
    </sheetView>
  </sheetViews>
  <sheetFormatPr defaultColWidth="9.140625" defaultRowHeight="11.25" x14ac:dyDescent="0.2"/>
  <cols>
    <col min="1" max="1" width="6.140625" style="1" customWidth="1"/>
    <col min="2" max="2" width="30.85546875" style="1" customWidth="1"/>
    <col min="3" max="3" width="12.7109375" style="1" customWidth="1"/>
    <col min="4" max="4" width="7.7109375" style="1" customWidth="1"/>
    <col min="5" max="5" width="11.7109375" style="1" customWidth="1"/>
    <col min="6" max="6" width="7.7109375" style="1" customWidth="1"/>
    <col min="7" max="7" width="11.7109375" style="1" customWidth="1"/>
    <col min="8" max="8" width="7.7109375" style="1" customWidth="1"/>
    <col min="9" max="9" width="11.7109375" style="1" customWidth="1"/>
    <col min="10" max="10" width="7.7109375" style="1" customWidth="1"/>
    <col min="11" max="11" width="11.7109375" style="1" customWidth="1"/>
    <col min="12" max="12" width="7.7109375" style="1" customWidth="1"/>
    <col min="13" max="13" width="11.7109375" style="1" customWidth="1"/>
    <col min="14" max="14" width="7.7109375" style="1" customWidth="1"/>
    <col min="15" max="15" width="11.7109375" style="1" customWidth="1"/>
    <col min="16" max="16" width="7.7109375" style="1" customWidth="1"/>
    <col min="17" max="16384" width="9.140625" style="1"/>
  </cols>
  <sheetData>
    <row r="1" spans="1:18" ht="15" customHeight="1" x14ac:dyDescent="0.2">
      <c r="A1" s="41" t="s">
        <v>12</v>
      </c>
      <c r="B1" s="126" t="s">
        <v>396</v>
      </c>
      <c r="C1" s="127"/>
      <c r="D1" s="127"/>
      <c r="E1" s="127"/>
      <c r="F1" s="127"/>
      <c r="G1" s="127"/>
      <c r="H1" s="127"/>
      <c r="I1" s="127"/>
      <c r="J1" s="127"/>
      <c r="K1" s="127"/>
      <c r="L1" s="127"/>
      <c r="M1" s="128"/>
      <c r="N1" s="42"/>
      <c r="O1" s="43"/>
      <c r="P1" s="44"/>
    </row>
    <row r="2" spans="1:18" ht="15" customHeight="1" x14ac:dyDescent="0.2">
      <c r="A2" s="45">
        <v>44835</v>
      </c>
      <c r="B2" s="129"/>
      <c r="C2" s="130"/>
      <c r="D2" s="130"/>
      <c r="E2" s="130"/>
      <c r="F2" s="130"/>
      <c r="G2" s="130"/>
      <c r="H2" s="130"/>
      <c r="I2" s="130"/>
      <c r="J2" s="130"/>
      <c r="K2" s="130"/>
      <c r="L2" s="130"/>
      <c r="M2" s="131"/>
      <c r="N2" s="46"/>
      <c r="O2" s="47"/>
      <c r="P2" s="48"/>
    </row>
    <row r="3" spans="1:18" ht="15" customHeight="1" thickBot="1" x14ac:dyDescent="0.25">
      <c r="A3" s="49"/>
      <c r="B3" s="132"/>
      <c r="C3" s="133"/>
      <c r="D3" s="133"/>
      <c r="E3" s="133"/>
      <c r="F3" s="133"/>
      <c r="G3" s="133"/>
      <c r="H3" s="133"/>
      <c r="I3" s="133"/>
      <c r="J3" s="133"/>
      <c r="K3" s="133"/>
      <c r="L3" s="133"/>
      <c r="M3" s="134"/>
      <c r="N3" s="50"/>
      <c r="O3" s="51"/>
      <c r="P3" s="52"/>
    </row>
    <row r="4" spans="1:18" ht="13.5" customHeight="1" thickBot="1" x14ac:dyDescent="0.25">
      <c r="A4" s="137" t="s">
        <v>18</v>
      </c>
      <c r="B4" s="139" t="s">
        <v>14</v>
      </c>
      <c r="C4" s="139" t="s">
        <v>15</v>
      </c>
      <c r="D4" s="140" t="s">
        <v>17</v>
      </c>
      <c r="E4" s="135" t="s">
        <v>5</v>
      </c>
      <c r="F4" s="136"/>
      <c r="G4" s="135" t="s">
        <v>4</v>
      </c>
      <c r="H4" s="136"/>
      <c r="I4" s="135" t="s">
        <v>2</v>
      </c>
      <c r="J4" s="136"/>
      <c r="K4" s="135" t="s">
        <v>3</v>
      </c>
      <c r="L4" s="136"/>
      <c r="M4" s="135" t="s">
        <v>1275</v>
      </c>
      <c r="N4" s="136"/>
      <c r="O4" s="135" t="s">
        <v>1276</v>
      </c>
      <c r="P4" s="136"/>
    </row>
    <row r="5" spans="1:18" ht="12" thickBot="1" x14ac:dyDescent="0.25">
      <c r="A5" s="138"/>
      <c r="B5" s="138"/>
      <c r="C5" s="138"/>
      <c r="D5" s="141"/>
      <c r="E5" s="53" t="s">
        <v>16</v>
      </c>
      <c r="F5" s="54" t="s">
        <v>17</v>
      </c>
      <c r="G5" s="53" t="s">
        <v>16</v>
      </c>
      <c r="H5" s="54" t="s">
        <v>17</v>
      </c>
      <c r="I5" s="53" t="s">
        <v>16</v>
      </c>
      <c r="J5" s="54" t="s">
        <v>17</v>
      </c>
      <c r="K5" s="53" t="s">
        <v>16</v>
      </c>
      <c r="L5" s="54" t="s">
        <v>17</v>
      </c>
      <c r="M5" s="53" t="s">
        <v>16</v>
      </c>
      <c r="N5" s="54" t="s">
        <v>17</v>
      </c>
      <c r="O5" s="53" t="s">
        <v>16</v>
      </c>
      <c r="P5" s="54" t="s">
        <v>17</v>
      </c>
    </row>
    <row r="6" spans="1:18" x14ac:dyDescent="0.2">
      <c r="A6" s="55">
        <v>1</v>
      </c>
      <c r="B6" s="56" t="s">
        <v>37</v>
      </c>
      <c r="C6" s="57">
        <v>995780.68556400016</v>
      </c>
      <c r="D6" s="58">
        <v>0.13831758512575035</v>
      </c>
      <c r="E6" s="59">
        <v>477974.72907072009</v>
      </c>
      <c r="F6" s="59">
        <v>48</v>
      </c>
      <c r="G6" s="59">
        <v>99578.068556400016</v>
      </c>
      <c r="H6" s="59">
        <v>10</v>
      </c>
      <c r="I6" s="59">
        <v>99578.068556400016</v>
      </c>
      <c r="J6" s="59">
        <v>10</v>
      </c>
      <c r="K6" s="59">
        <v>99578.068556400016</v>
      </c>
      <c r="L6" s="59">
        <v>10</v>
      </c>
      <c r="M6" s="59">
        <v>99578.068556400016</v>
      </c>
      <c r="N6" s="59">
        <v>10</v>
      </c>
      <c r="O6" s="59">
        <v>119493.68226768002</v>
      </c>
      <c r="P6" s="59">
        <v>12</v>
      </c>
      <c r="R6" s="95"/>
    </row>
    <row r="7" spans="1:18" ht="3.95" customHeight="1" x14ac:dyDescent="0.2">
      <c r="A7" s="61"/>
      <c r="B7" s="62"/>
      <c r="C7" s="63"/>
      <c r="D7" s="64"/>
      <c r="E7" s="103"/>
      <c r="F7" s="103"/>
      <c r="G7" s="103"/>
      <c r="H7" s="103"/>
      <c r="I7" s="103"/>
      <c r="J7" s="103"/>
      <c r="K7" s="103"/>
      <c r="L7" s="103"/>
      <c r="M7" s="103"/>
      <c r="N7" s="103"/>
      <c r="O7" s="103"/>
      <c r="P7" s="104"/>
    </row>
    <row r="8" spans="1:18" x14ac:dyDescent="0.2">
      <c r="A8" s="65">
        <v>2</v>
      </c>
      <c r="B8" s="66" t="s">
        <v>397</v>
      </c>
      <c r="C8" s="57">
        <v>111749.417451</v>
      </c>
      <c r="D8" s="58">
        <v>1.5522403462040505E-2</v>
      </c>
      <c r="E8" s="59">
        <v>111749.41745100002</v>
      </c>
      <c r="F8" s="59">
        <v>100</v>
      </c>
      <c r="G8" s="59"/>
      <c r="H8" s="59"/>
      <c r="I8" s="59"/>
      <c r="J8" s="59"/>
      <c r="K8" s="59"/>
      <c r="L8" s="59"/>
      <c r="M8" s="59"/>
      <c r="N8" s="59"/>
      <c r="O8" s="59"/>
      <c r="P8" s="60"/>
      <c r="R8" s="95"/>
    </row>
    <row r="9" spans="1:18" ht="3.95" customHeight="1" x14ac:dyDescent="0.2">
      <c r="A9" s="61"/>
      <c r="B9" s="62"/>
      <c r="C9" s="63"/>
      <c r="D9" s="64"/>
      <c r="E9" s="103"/>
      <c r="F9" s="104"/>
      <c r="G9" s="97"/>
      <c r="H9" s="98"/>
      <c r="I9" s="98"/>
      <c r="J9" s="98"/>
      <c r="K9" s="98"/>
      <c r="L9" s="98"/>
      <c r="M9" s="99"/>
      <c r="N9" s="100"/>
      <c r="O9" s="97"/>
      <c r="P9" s="98"/>
    </row>
    <row r="10" spans="1:18" x14ac:dyDescent="0.2">
      <c r="A10" s="55">
        <v>3</v>
      </c>
      <c r="B10" s="66" t="s">
        <v>399</v>
      </c>
      <c r="C10" s="57">
        <v>1245478.976217</v>
      </c>
      <c r="D10" s="58">
        <v>0.17300159243162502</v>
      </c>
      <c r="E10" s="59">
        <v>274005.37476774002</v>
      </c>
      <c r="F10" s="60">
        <v>22</v>
      </c>
      <c r="G10" s="59">
        <v>535555.95977330999</v>
      </c>
      <c r="H10" s="60">
        <v>43</v>
      </c>
      <c r="I10" s="59">
        <v>435917.64167594997</v>
      </c>
      <c r="J10" s="60">
        <v>35</v>
      </c>
      <c r="K10" s="60"/>
      <c r="L10" s="60"/>
      <c r="M10" s="101"/>
      <c r="N10" s="102"/>
      <c r="O10" s="59"/>
      <c r="P10" s="60"/>
      <c r="R10" s="95"/>
    </row>
    <row r="11" spans="1:18" ht="3.95" customHeight="1" x14ac:dyDescent="0.2">
      <c r="A11" s="61"/>
      <c r="B11" s="62"/>
      <c r="C11" s="71"/>
      <c r="D11" s="64"/>
      <c r="E11" s="103"/>
      <c r="F11" s="104"/>
      <c r="G11" s="103"/>
      <c r="H11" s="104"/>
      <c r="I11" s="104"/>
      <c r="J11" s="104"/>
      <c r="K11" s="98"/>
      <c r="L11" s="98"/>
      <c r="M11" s="99"/>
      <c r="N11" s="100"/>
      <c r="O11" s="97"/>
      <c r="P11" s="98"/>
    </row>
    <row r="12" spans="1:18" x14ac:dyDescent="0.2">
      <c r="A12" s="55">
        <v>4</v>
      </c>
      <c r="B12" s="66" t="s">
        <v>406</v>
      </c>
      <c r="C12" s="57">
        <v>120117.62170800001</v>
      </c>
      <c r="D12" s="58">
        <v>1.6684777689063884E-2</v>
      </c>
      <c r="E12" s="59"/>
      <c r="F12" s="60"/>
      <c r="G12" s="59"/>
      <c r="H12" s="60"/>
      <c r="I12" s="59">
        <v>45644.696249040004</v>
      </c>
      <c r="J12" s="60">
        <v>38</v>
      </c>
      <c r="K12" s="59">
        <v>74472.925458960002</v>
      </c>
      <c r="L12" s="60">
        <v>62</v>
      </c>
      <c r="M12" s="101"/>
      <c r="N12" s="102"/>
      <c r="O12" s="59"/>
      <c r="P12" s="60"/>
      <c r="R12" s="95"/>
    </row>
    <row r="13" spans="1:18" ht="3.95" customHeight="1" x14ac:dyDescent="0.2">
      <c r="A13" s="61"/>
      <c r="B13" s="62"/>
      <c r="C13" s="71"/>
      <c r="D13" s="64"/>
      <c r="E13" s="97"/>
      <c r="F13" s="98"/>
      <c r="G13" s="97"/>
      <c r="H13" s="98"/>
      <c r="I13" s="104"/>
      <c r="J13" s="104"/>
      <c r="K13" s="104"/>
      <c r="L13" s="104"/>
      <c r="M13" s="99"/>
      <c r="N13" s="100"/>
      <c r="O13" s="97"/>
      <c r="P13" s="98"/>
    </row>
    <row r="14" spans="1:18" x14ac:dyDescent="0.2">
      <c r="A14" s="55">
        <v>5</v>
      </c>
      <c r="B14" s="66" t="s">
        <v>405</v>
      </c>
      <c r="C14" s="57">
        <v>203593.10542199999</v>
      </c>
      <c r="D14" s="58">
        <v>2.8279828177500271E-2</v>
      </c>
      <c r="E14" s="59"/>
      <c r="F14" s="60"/>
      <c r="G14" s="59"/>
      <c r="H14" s="60"/>
      <c r="I14" s="59">
        <v>69221.655843479995</v>
      </c>
      <c r="J14" s="60">
        <v>34</v>
      </c>
      <c r="K14" s="59">
        <v>134371.44957852</v>
      </c>
      <c r="L14" s="60">
        <v>66</v>
      </c>
      <c r="M14" s="101"/>
      <c r="N14" s="102"/>
      <c r="O14" s="59"/>
      <c r="P14" s="60"/>
      <c r="R14" s="95"/>
    </row>
    <row r="15" spans="1:18" ht="3.95" customHeight="1" x14ac:dyDescent="0.2">
      <c r="A15" s="61"/>
      <c r="B15" s="62"/>
      <c r="C15" s="71"/>
      <c r="D15" s="64"/>
      <c r="E15" s="97"/>
      <c r="F15" s="98"/>
      <c r="G15" s="97"/>
      <c r="H15" s="98"/>
      <c r="I15" s="104"/>
      <c r="J15" s="104"/>
      <c r="K15" s="104"/>
      <c r="L15" s="104"/>
      <c r="M15" s="99"/>
      <c r="N15" s="100"/>
      <c r="O15" s="97"/>
      <c r="P15" s="98"/>
    </row>
    <row r="16" spans="1:18" ht="22.5" x14ac:dyDescent="0.2">
      <c r="A16" s="55">
        <v>6</v>
      </c>
      <c r="B16" s="66" t="s">
        <v>404</v>
      </c>
      <c r="C16" s="57">
        <v>553022.62614900002</v>
      </c>
      <c r="D16" s="58">
        <v>7.6816868691830062E-2</v>
      </c>
      <c r="E16" s="59"/>
      <c r="F16" s="60"/>
      <c r="G16" s="59"/>
      <c r="H16" s="60"/>
      <c r="I16" s="59">
        <v>99544.072706819992</v>
      </c>
      <c r="J16" s="60">
        <v>18</v>
      </c>
      <c r="K16" s="59">
        <v>199088.14541363998</v>
      </c>
      <c r="L16" s="60">
        <v>36</v>
      </c>
      <c r="M16" s="59">
        <v>176967.24036768</v>
      </c>
      <c r="N16" s="60">
        <v>32</v>
      </c>
      <c r="O16" s="59">
        <v>77423.167660859996</v>
      </c>
      <c r="P16" s="60">
        <v>14</v>
      </c>
      <c r="R16" s="95"/>
    </row>
    <row r="17" spans="1:18" ht="3.95" customHeight="1" x14ac:dyDescent="0.2">
      <c r="A17" s="61"/>
      <c r="B17" s="62"/>
      <c r="C17" s="71"/>
      <c r="D17" s="64"/>
      <c r="E17" s="97"/>
      <c r="F17" s="98"/>
      <c r="G17" s="97"/>
      <c r="H17" s="98"/>
      <c r="I17" s="104"/>
      <c r="J17" s="104"/>
      <c r="K17" s="104"/>
      <c r="L17" s="104"/>
      <c r="M17" s="105"/>
      <c r="N17" s="106"/>
      <c r="O17" s="103"/>
      <c r="P17" s="104"/>
    </row>
    <row r="18" spans="1:18" ht="22.5" x14ac:dyDescent="0.2">
      <c r="A18" s="55">
        <v>7</v>
      </c>
      <c r="B18" s="66" t="s">
        <v>403</v>
      </c>
      <c r="C18" s="57">
        <v>301090.86088200001</v>
      </c>
      <c r="D18" s="58">
        <v>4.1822623580054202E-2</v>
      </c>
      <c r="E18" s="59"/>
      <c r="F18" s="60"/>
      <c r="G18" s="59"/>
      <c r="H18" s="60"/>
      <c r="I18" s="59">
        <v>66239.989394040007</v>
      </c>
      <c r="J18" s="60">
        <v>22</v>
      </c>
      <c r="K18" s="59">
        <v>93338.166873420007</v>
      </c>
      <c r="L18" s="60">
        <v>31</v>
      </c>
      <c r="M18" s="59">
        <v>84305.441046959997</v>
      </c>
      <c r="N18" s="60">
        <v>28</v>
      </c>
      <c r="O18" s="59">
        <v>57207.263567580005</v>
      </c>
      <c r="P18" s="60">
        <v>19</v>
      </c>
      <c r="R18" s="95"/>
    </row>
    <row r="19" spans="1:18" ht="3.95" customHeight="1" x14ac:dyDescent="0.2">
      <c r="A19" s="61"/>
      <c r="B19" s="62"/>
      <c r="C19" s="71"/>
      <c r="D19" s="64"/>
      <c r="E19" s="97"/>
      <c r="F19" s="98"/>
      <c r="G19" s="97"/>
      <c r="H19" s="98"/>
      <c r="I19" s="104"/>
      <c r="J19" s="104"/>
      <c r="K19" s="104"/>
      <c r="L19" s="104"/>
      <c r="M19" s="105"/>
      <c r="N19" s="106"/>
      <c r="O19" s="103"/>
      <c r="P19" s="104"/>
    </row>
    <row r="20" spans="1:18" x14ac:dyDescent="0.2">
      <c r="A20" s="55">
        <v>8</v>
      </c>
      <c r="B20" s="66" t="s">
        <v>402</v>
      </c>
      <c r="C20" s="57">
        <v>8291.9096819999995</v>
      </c>
      <c r="D20" s="58">
        <v>1.1517766310615537E-3</v>
      </c>
      <c r="E20" s="59"/>
      <c r="F20" s="60"/>
      <c r="G20" s="59"/>
      <c r="H20" s="60"/>
      <c r="I20" s="60"/>
      <c r="J20" s="60"/>
      <c r="K20" s="60"/>
      <c r="L20" s="60"/>
      <c r="M20" s="59">
        <v>8291.9096819999995</v>
      </c>
      <c r="N20" s="60">
        <v>100</v>
      </c>
      <c r="O20" s="59"/>
      <c r="P20" s="60"/>
      <c r="R20" s="95"/>
    </row>
    <row r="21" spans="1:18" ht="3.95" customHeight="1" x14ac:dyDescent="0.2">
      <c r="A21" s="61"/>
      <c r="B21" s="62"/>
      <c r="C21" s="71"/>
      <c r="D21" s="64"/>
      <c r="E21" s="97"/>
      <c r="F21" s="98"/>
      <c r="G21" s="97"/>
      <c r="H21" s="98"/>
      <c r="I21" s="98"/>
      <c r="J21" s="98"/>
      <c r="K21" s="98"/>
      <c r="L21" s="98"/>
      <c r="M21" s="105"/>
      <c r="N21" s="106"/>
      <c r="O21" s="97"/>
      <c r="P21" s="98"/>
    </row>
    <row r="22" spans="1:18" x14ac:dyDescent="0.2">
      <c r="A22" s="55">
        <v>9</v>
      </c>
      <c r="B22" s="66" t="s">
        <v>401</v>
      </c>
      <c r="C22" s="57">
        <v>158774.67093600001</v>
      </c>
      <c r="D22" s="58">
        <v>2.2054383441434702E-2</v>
      </c>
      <c r="E22" s="59"/>
      <c r="F22" s="60"/>
      <c r="G22" s="59"/>
      <c r="H22" s="60"/>
      <c r="I22" s="60"/>
      <c r="J22" s="60"/>
      <c r="K22" s="60"/>
      <c r="L22" s="60"/>
      <c r="M22" s="59">
        <v>73036.348630560009</v>
      </c>
      <c r="N22" s="60">
        <v>46</v>
      </c>
      <c r="O22" s="59">
        <v>85738.322305440015</v>
      </c>
      <c r="P22" s="60">
        <v>54</v>
      </c>
      <c r="R22" s="95"/>
    </row>
    <row r="23" spans="1:18" ht="3.95" customHeight="1" x14ac:dyDescent="0.2">
      <c r="A23" s="61"/>
      <c r="B23" s="62"/>
      <c r="C23" s="71"/>
      <c r="D23" s="64"/>
      <c r="E23" s="97"/>
      <c r="F23" s="98"/>
      <c r="G23" s="97"/>
      <c r="H23" s="98"/>
      <c r="I23" s="98"/>
      <c r="J23" s="98"/>
      <c r="K23" s="98"/>
      <c r="L23" s="98"/>
      <c r="M23" s="105"/>
      <c r="N23" s="106"/>
      <c r="O23" s="103"/>
      <c r="P23" s="104"/>
    </row>
    <row r="24" spans="1:18" ht="22.5" x14ac:dyDescent="0.2">
      <c r="A24" s="55">
        <v>10</v>
      </c>
      <c r="B24" s="66" t="s">
        <v>407</v>
      </c>
      <c r="C24" s="57">
        <v>7625.9118599999993</v>
      </c>
      <c r="D24" s="58">
        <v>1.0592670937974583E-3</v>
      </c>
      <c r="E24" s="59"/>
      <c r="F24" s="60"/>
      <c r="G24" s="59"/>
      <c r="H24" s="60"/>
      <c r="I24" s="60"/>
      <c r="J24" s="60"/>
      <c r="K24" s="60"/>
      <c r="L24" s="60"/>
      <c r="M24" s="59"/>
      <c r="N24" s="60"/>
      <c r="O24" s="59">
        <v>7625.9118599999983</v>
      </c>
      <c r="P24" s="60">
        <v>100</v>
      </c>
      <c r="R24" s="95"/>
    </row>
    <row r="25" spans="1:18" ht="3.95" customHeight="1" x14ac:dyDescent="0.2">
      <c r="A25" s="61"/>
      <c r="B25" s="62"/>
      <c r="C25" s="71"/>
      <c r="D25" s="64"/>
      <c r="E25" s="97"/>
      <c r="F25" s="98"/>
      <c r="G25" s="97"/>
      <c r="H25" s="98"/>
      <c r="I25" s="98"/>
      <c r="J25" s="98"/>
      <c r="K25" s="98"/>
      <c r="L25" s="98"/>
      <c r="M25" s="99"/>
      <c r="N25" s="100"/>
      <c r="O25" s="103"/>
      <c r="P25" s="104"/>
    </row>
    <row r="26" spans="1:18" x14ac:dyDescent="0.2">
      <c r="A26" s="55">
        <v>11</v>
      </c>
      <c r="B26" s="66" t="s">
        <v>400</v>
      </c>
      <c r="C26" s="57">
        <v>9960.6018329999988</v>
      </c>
      <c r="D26" s="58">
        <v>1.3835640838518093E-3</v>
      </c>
      <c r="E26" s="59"/>
      <c r="F26" s="60"/>
      <c r="G26" s="59"/>
      <c r="H26" s="60"/>
      <c r="I26" s="60"/>
      <c r="J26" s="60"/>
      <c r="K26" s="60"/>
      <c r="L26" s="60"/>
      <c r="M26" s="101"/>
      <c r="N26" s="102"/>
      <c r="O26" s="59">
        <v>9960.6018329999988</v>
      </c>
      <c r="P26" s="60">
        <v>100</v>
      </c>
      <c r="R26" s="95"/>
    </row>
    <row r="27" spans="1:18" ht="3.95" customHeight="1" x14ac:dyDescent="0.2">
      <c r="A27" s="61"/>
      <c r="B27" s="62"/>
      <c r="C27" s="71"/>
      <c r="D27" s="64"/>
      <c r="E27" s="97"/>
      <c r="F27" s="98"/>
      <c r="G27" s="97"/>
      <c r="H27" s="98"/>
      <c r="I27" s="98"/>
      <c r="J27" s="98"/>
      <c r="K27" s="98"/>
      <c r="L27" s="98"/>
      <c r="M27" s="99"/>
      <c r="N27" s="100"/>
      <c r="O27" s="103"/>
      <c r="P27" s="104"/>
    </row>
    <row r="28" spans="1:18" x14ac:dyDescent="0.2">
      <c r="A28" s="55">
        <v>12</v>
      </c>
      <c r="B28" s="96" t="s">
        <v>96</v>
      </c>
      <c r="C28" s="57">
        <v>1140810.6450509999</v>
      </c>
      <c r="D28" s="58">
        <v>0.15846277779512347</v>
      </c>
      <c r="E28" s="59">
        <v>57040.532252549994</v>
      </c>
      <c r="F28" s="59">
        <v>5</v>
      </c>
      <c r="G28" s="59">
        <v>216754.02255969</v>
      </c>
      <c r="H28" s="59">
        <v>19</v>
      </c>
      <c r="I28" s="59">
        <v>250978.34191121999</v>
      </c>
      <c r="J28" s="59">
        <v>22</v>
      </c>
      <c r="K28" s="59">
        <v>273794.55481224001</v>
      </c>
      <c r="L28" s="59">
        <v>24</v>
      </c>
      <c r="M28" s="59">
        <v>182529.70320816</v>
      </c>
      <c r="N28" s="60">
        <v>16</v>
      </c>
      <c r="O28" s="59">
        <v>159713.49030713999</v>
      </c>
      <c r="P28" s="60">
        <v>14</v>
      </c>
      <c r="R28" s="95"/>
    </row>
    <row r="29" spans="1:18" ht="3.75" customHeight="1" x14ac:dyDescent="0.2">
      <c r="A29" s="61"/>
      <c r="B29" s="67"/>
      <c r="C29" s="71"/>
      <c r="D29" s="72"/>
      <c r="E29" s="103"/>
      <c r="F29" s="103"/>
      <c r="G29" s="103"/>
      <c r="H29" s="103"/>
      <c r="I29" s="103"/>
      <c r="J29" s="103"/>
      <c r="K29" s="103"/>
      <c r="L29" s="103"/>
      <c r="M29" s="103"/>
      <c r="N29" s="104"/>
      <c r="O29" s="103"/>
      <c r="P29" s="104"/>
    </row>
    <row r="30" spans="1:18" x14ac:dyDescent="0.2">
      <c r="A30" s="68">
        <v>13</v>
      </c>
      <c r="B30" s="69" t="s">
        <v>40</v>
      </c>
      <c r="C30" s="57">
        <v>2342937.1402440001</v>
      </c>
      <c r="D30" s="58">
        <v>0.32544255179686671</v>
      </c>
      <c r="E30" s="59">
        <v>117146.85701219999</v>
      </c>
      <c r="F30" s="70">
        <v>5</v>
      </c>
      <c r="G30" s="59">
        <v>328011.19963416003</v>
      </c>
      <c r="H30" s="59">
        <v>14</v>
      </c>
      <c r="I30" s="59">
        <v>468587.42804879998</v>
      </c>
      <c r="J30" s="59">
        <v>20</v>
      </c>
      <c r="K30" s="59">
        <v>515446.17085368</v>
      </c>
      <c r="L30" s="59">
        <v>22</v>
      </c>
      <c r="M30" s="59">
        <v>515446.17085368</v>
      </c>
      <c r="N30" s="60">
        <v>22</v>
      </c>
      <c r="O30" s="59">
        <v>398299.31384148001</v>
      </c>
      <c r="P30" s="70">
        <v>17</v>
      </c>
      <c r="R30" s="95"/>
    </row>
    <row r="31" spans="1:18" ht="3.75" customHeight="1" x14ac:dyDescent="0.2">
      <c r="A31" s="61"/>
      <c r="B31" s="67"/>
      <c r="C31" s="71"/>
      <c r="D31" s="72"/>
      <c r="E31" s="107"/>
      <c r="F31" s="107"/>
      <c r="G31" s="107"/>
      <c r="H31" s="107"/>
      <c r="I31" s="107"/>
      <c r="J31" s="107"/>
      <c r="K31" s="107"/>
      <c r="L31" s="107"/>
      <c r="M31" s="107"/>
      <c r="N31" s="107"/>
      <c r="O31" s="103"/>
      <c r="P31" s="103"/>
    </row>
    <row r="32" spans="1:18" ht="12.75" customHeight="1" x14ac:dyDescent="0.2">
      <c r="A32" s="73"/>
      <c r="B32" s="74" t="s">
        <v>32</v>
      </c>
      <c r="C32" s="75">
        <v>7199234.1729990002</v>
      </c>
      <c r="D32" s="76">
        <v>0.99999999999999978</v>
      </c>
      <c r="E32" s="77">
        <v>1037916.9105542102</v>
      </c>
      <c r="F32" s="78">
        <v>0.14417046113695769</v>
      </c>
      <c r="G32" s="77">
        <v>1179899.2505235602</v>
      </c>
      <c r="H32" s="78">
        <v>0.16389232829080863</v>
      </c>
      <c r="I32" s="77">
        <v>1535711.8943857499</v>
      </c>
      <c r="J32" s="78">
        <v>0.21331600799227998</v>
      </c>
      <c r="K32" s="77">
        <v>1390089.48154686</v>
      </c>
      <c r="L32" s="78">
        <v>0.19308852138196075</v>
      </c>
      <c r="M32" s="77">
        <v>1140154.8823454399</v>
      </c>
      <c r="N32" s="78">
        <v>0.15837168995302775</v>
      </c>
      <c r="O32" s="77">
        <v>915461.75364318001</v>
      </c>
      <c r="P32" s="78">
        <v>0.12716099124496519</v>
      </c>
    </row>
    <row r="33" spans="1:16" x14ac:dyDescent="0.2">
      <c r="A33" s="79"/>
      <c r="B33" s="80" t="s">
        <v>33</v>
      </c>
      <c r="C33" s="81"/>
      <c r="D33" s="82"/>
      <c r="E33" s="77">
        <v>1037916.9105542102</v>
      </c>
      <c r="F33" s="78">
        <v>0.14417046113695769</v>
      </c>
      <c r="G33" s="77">
        <v>2217816.1610777704</v>
      </c>
      <c r="H33" s="78">
        <v>0.30806278942776633</v>
      </c>
      <c r="I33" s="77">
        <v>3753528.0554635203</v>
      </c>
      <c r="J33" s="78">
        <v>0.52137879742004634</v>
      </c>
      <c r="K33" s="77">
        <v>5143617.5370103801</v>
      </c>
      <c r="L33" s="78">
        <v>0.71446731880200709</v>
      </c>
      <c r="M33" s="77">
        <v>6283772.4193558199</v>
      </c>
      <c r="N33" s="78">
        <v>0.87283900875503484</v>
      </c>
      <c r="O33" s="77">
        <v>7199234.1729990002</v>
      </c>
      <c r="P33" s="78">
        <v>1</v>
      </c>
    </row>
    <row r="34" spans="1:16" x14ac:dyDescent="0.2">
      <c r="A34" s="83"/>
      <c r="B34" s="83"/>
      <c r="C34" s="84"/>
      <c r="D34" s="84"/>
      <c r="E34" s="84"/>
      <c r="F34" s="84"/>
      <c r="G34" s="84"/>
      <c r="H34" s="84"/>
      <c r="I34" s="84"/>
      <c r="J34" s="84"/>
      <c r="K34" s="84"/>
      <c r="L34" s="84"/>
      <c r="M34" s="84"/>
      <c r="N34" s="84"/>
      <c r="O34" s="84"/>
      <c r="P34" s="84"/>
    </row>
    <row r="35" spans="1:16" x14ac:dyDescent="0.2">
      <c r="A35" s="83"/>
      <c r="B35" s="83"/>
      <c r="C35" s="84"/>
      <c r="D35" s="84"/>
      <c r="E35" s="84"/>
      <c r="F35" s="84"/>
      <c r="G35" s="84"/>
      <c r="H35" s="84"/>
      <c r="I35" s="84"/>
      <c r="J35" s="84"/>
      <c r="K35" s="84"/>
      <c r="L35" s="84"/>
      <c r="M35" s="84"/>
      <c r="N35" s="84"/>
      <c r="O35" s="84"/>
      <c r="P35" s="84"/>
    </row>
    <row r="36" spans="1:16" x14ac:dyDescent="0.2">
      <c r="A36" s="83"/>
      <c r="B36" s="83"/>
      <c r="C36" s="84"/>
      <c r="D36" s="84"/>
      <c r="E36" s="84"/>
      <c r="F36" s="84"/>
      <c r="G36" s="84"/>
      <c r="H36" s="84"/>
      <c r="I36" s="84"/>
      <c r="J36" s="84"/>
      <c r="K36" s="84"/>
      <c r="L36" s="84"/>
      <c r="M36" s="84"/>
      <c r="N36" s="84"/>
      <c r="O36" s="84"/>
      <c r="P36" s="84"/>
    </row>
    <row r="37" spans="1:16" x14ac:dyDescent="0.2">
      <c r="A37" s="83"/>
      <c r="B37" s="83"/>
      <c r="C37" s="84"/>
      <c r="D37" s="84"/>
      <c r="E37" s="84"/>
      <c r="F37" s="84"/>
      <c r="G37" s="84"/>
      <c r="H37" s="84"/>
      <c r="I37" s="84"/>
      <c r="J37" s="84"/>
      <c r="K37" s="84"/>
      <c r="L37" s="84"/>
      <c r="M37" s="84"/>
      <c r="N37" s="84"/>
      <c r="O37" s="84"/>
      <c r="P37" s="84"/>
    </row>
  </sheetData>
  <sheetProtection selectLockedCells="1" selectUnlockedCells="1"/>
  <mergeCells count="11">
    <mergeCell ref="B1:M3"/>
    <mergeCell ref="O4:P4"/>
    <mergeCell ref="A4:A5"/>
    <mergeCell ref="B4:B5"/>
    <mergeCell ref="D4:D5"/>
    <mergeCell ref="M4:N4"/>
    <mergeCell ref="C4:C5"/>
    <mergeCell ref="E4:F4"/>
    <mergeCell ref="G4:H4"/>
    <mergeCell ref="I4:J4"/>
    <mergeCell ref="K4:L4"/>
  </mergeCells>
  <phoneticPr fontId="0" type="noConversion"/>
  <pageMargins left="0.39370078740157483" right="0.19685039370078741" top="0.98425196850393704" bottom="0.78740157480314965" header="0.51181102362204722" footer="0.31496062992125984"/>
  <pageSetup paperSize="9" scale="80" orientation="landscape" horizontalDpi="4294967295" r:id="rId1"/>
  <headerFooter alignWithMargins="0">
    <oddFooter xml:space="preserve">&amp;L&amp;8Página &amp;P&amp;C&amp;8Construção da 3ª ETAPA - CA SESC Gurupi - TO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2</vt:i4>
      </vt:variant>
    </vt:vector>
  </HeadingPairs>
  <TitlesOfParts>
    <vt:vector size="5" baseType="lpstr">
      <vt:lpstr>Resumo</vt:lpstr>
      <vt:lpstr>Planilha Preços</vt:lpstr>
      <vt:lpstr>Cronograma</vt:lpstr>
      <vt:lpstr>'Planilha Preços'!Titulos_de_impressao</vt:lpstr>
      <vt:lpstr>Resumo!Titulos_de_impressao</vt:lpstr>
    </vt:vector>
  </TitlesOfParts>
  <Company>ENARC Eng. e Arq. Ltda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Cozinha Industrial SESC - Rio Branco - Acre</dc:title>
  <dc:subject>Orçamento de custo de construção</dc:subject>
  <dc:creator>Nazareno Maiolino e Hamilton R Carlos</dc:creator>
  <cp:lastModifiedBy>Adilio Rodrigues Ribeiro</cp:lastModifiedBy>
  <cp:lastPrinted>2022-11-26T18:46:45Z</cp:lastPrinted>
  <dcterms:created xsi:type="dcterms:W3CDTF">1998-12-06T19:46:28Z</dcterms:created>
  <dcterms:modified xsi:type="dcterms:W3CDTF">2022-12-12T18:29:15Z</dcterms:modified>
</cp:coreProperties>
</file>